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48" windowWidth="15012" windowHeight="8208" activeTab="4"/>
  </bookViews>
  <sheets>
    <sheet name="Под.норм." sheetId="9" r:id="rId1"/>
    <sheet name="Разб.по СМО" sheetId="8" r:id="rId2"/>
    <sheet name="апр" sheetId="4" r:id="rId3"/>
    <sheet name="май" sheetId="6" r:id="rId4"/>
    <sheet name="июнь" sheetId="7" r:id="rId5"/>
    <sheet name="Лист3" sheetId="3" r:id="rId6"/>
  </sheets>
  <definedNames>
    <definedName name="_xlnm.Print_Titles" localSheetId="2">апр!$4:$4</definedName>
    <definedName name="_xlnm.Print_Titles" localSheetId="4">июнь!$4:$4</definedName>
    <definedName name="_xlnm.Print_Titles" localSheetId="3">май!$4:$4</definedName>
    <definedName name="_xlnm.Print_Titles" localSheetId="0">Под.норм.!$4:$4</definedName>
    <definedName name="_xlnm.Print_Titles" localSheetId="1">'Разб.по СМО'!$4:$4</definedName>
  </definedNames>
  <calcPr calcId="124519"/>
</workbook>
</file>

<file path=xl/calcChain.xml><?xml version="1.0" encoding="utf-8"?>
<calcChain xmlns="http://schemas.openxmlformats.org/spreadsheetml/2006/main">
  <c r="J69" i="6"/>
  <c r="J69" i="7"/>
  <c r="J69" i="4"/>
  <c r="K68" i="6"/>
  <c r="K67"/>
  <c r="K66"/>
  <c r="K65"/>
  <c r="K68" i="7"/>
  <c r="K67"/>
  <c r="K66"/>
  <c r="K65"/>
  <c r="K68" i="4"/>
  <c r="K67"/>
  <c r="K66"/>
  <c r="K65"/>
  <c r="K63" i="6"/>
  <c r="K62"/>
  <c r="K61"/>
  <c r="K60"/>
  <c r="K59"/>
  <c r="K63" i="7"/>
  <c r="K62"/>
  <c r="K61"/>
  <c r="K60"/>
  <c r="K59"/>
  <c r="K63" i="4"/>
  <c r="K62"/>
  <c r="K61"/>
  <c r="K60"/>
  <c r="K59"/>
  <c r="K57" i="6"/>
  <c r="K57" i="7"/>
  <c r="K57" i="4"/>
  <c r="K55" i="6"/>
  <c r="K55" i="7"/>
  <c r="K55" i="4"/>
  <c r="K53" i="6"/>
  <c r="K52"/>
  <c r="K53" i="7"/>
  <c r="K52"/>
  <c r="K53" i="4"/>
  <c r="K52"/>
  <c r="K50" i="6"/>
  <c r="K50" i="7"/>
  <c r="K50" i="4"/>
  <c r="K48" i="6"/>
  <c r="K47"/>
  <c r="K46"/>
  <c r="K48" i="7"/>
  <c r="K47"/>
  <c r="K46"/>
  <c r="K48" i="4"/>
  <c r="K47"/>
  <c r="K46"/>
  <c r="K44" i="6"/>
  <c r="K43"/>
  <c r="K42"/>
  <c r="K44" i="7"/>
  <c r="K43"/>
  <c r="K42"/>
  <c r="K44" i="4"/>
  <c r="K43"/>
  <c r="K42"/>
  <c r="K40" i="6"/>
  <c r="K40" i="7"/>
  <c r="K40" i="4"/>
  <c r="K38" i="6"/>
  <c r="K38" i="7"/>
  <c r="K38" i="4"/>
  <c r="K36" i="6"/>
  <c r="K36" i="7"/>
  <c r="K36" i="4"/>
  <c r="K34" i="6"/>
  <c r="K33"/>
  <c r="K32"/>
  <c r="K34" i="7"/>
  <c r="K33"/>
  <c r="K32"/>
  <c r="K34" i="4"/>
  <c r="K33"/>
  <c r="K32"/>
  <c r="K30" i="6"/>
  <c r="K29"/>
  <c r="K28"/>
  <c r="K30" i="7"/>
  <c r="K29"/>
  <c r="K28"/>
  <c r="K30" i="4"/>
  <c r="K29"/>
  <c r="K28"/>
  <c r="K26" i="6"/>
  <c r="K25"/>
  <c r="K24"/>
  <c r="K26" i="7"/>
  <c r="K25"/>
  <c r="K24"/>
  <c r="K26" i="4"/>
  <c r="K25"/>
  <c r="K24"/>
  <c r="K22" i="6"/>
  <c r="K21"/>
  <c r="K20"/>
  <c r="K19"/>
  <c r="K18"/>
  <c r="K22" i="7"/>
  <c r="K21"/>
  <c r="K20"/>
  <c r="K19"/>
  <c r="K18"/>
  <c r="K22" i="4"/>
  <c r="K21"/>
  <c r="K20"/>
  <c r="K19"/>
  <c r="K18"/>
  <c r="K16" i="6"/>
  <c r="K15"/>
  <c r="K14"/>
  <c r="K13"/>
  <c r="K12"/>
  <c r="K16" i="7"/>
  <c r="K15"/>
  <c r="K14"/>
  <c r="K13"/>
  <c r="K12"/>
  <c r="K16" i="4"/>
  <c r="K15"/>
  <c r="K14"/>
  <c r="K13"/>
  <c r="K12"/>
  <c r="K10" i="6"/>
  <c r="K10" i="7"/>
  <c r="K10" i="4"/>
  <c r="K8" i="6"/>
  <c r="K69" s="1"/>
  <c r="K7"/>
  <c r="K8" i="7"/>
  <c r="K7"/>
  <c r="K8" i="4"/>
  <c r="K7"/>
  <c r="K5" i="6"/>
  <c r="K5" i="7"/>
  <c r="K5" i="4"/>
  <c r="K69" s="1"/>
  <c r="B69" i="7"/>
  <c r="C69"/>
  <c r="B69" i="6"/>
  <c r="C69" i="4"/>
  <c r="B69"/>
  <c r="K69" i="7" l="1"/>
  <c r="C69" i="6"/>
  <c r="E69" i="4"/>
  <c r="G69"/>
  <c r="I69"/>
  <c r="D69"/>
  <c r="F69"/>
  <c r="H69"/>
  <c r="G69" i="7" l="1"/>
  <c r="F69"/>
  <c r="I69"/>
  <c r="E69"/>
  <c r="H69"/>
  <c r="D69"/>
  <c r="F69" i="6"/>
  <c r="H69"/>
  <c r="E69"/>
  <c r="I69"/>
  <c r="D69"/>
  <c r="G69"/>
</calcChain>
</file>

<file path=xl/sharedStrings.xml><?xml version="1.0" encoding="utf-8"?>
<sst xmlns="http://schemas.openxmlformats.org/spreadsheetml/2006/main" count="392" uniqueCount="92">
  <si>
    <t>Наименование медицинской организации, оказывающей скорую медицинскую помощь</t>
  </si>
  <si>
    <t>СПб ГБУЗ "Городская станция скорой медицинской помощи"</t>
  </si>
  <si>
    <t>Адмиралтейский район</t>
  </si>
  <si>
    <t xml:space="preserve">СПб ГУЗ "Городская поликлиника № 24"  </t>
  </si>
  <si>
    <t>СПб ГУЗ  "Городская поликлиника  № 27"</t>
  </si>
  <si>
    <t>Василеостровский район</t>
  </si>
  <si>
    <t>СПб ГБУЗ  "Городская поликлиника  № 4"</t>
  </si>
  <si>
    <t>Выборгский район</t>
  </si>
  <si>
    <t xml:space="preserve">СПб ГУЗ "Городская поликлиника № 14"  </t>
  </si>
  <si>
    <t>СПб ГУЗ "Городская поликлиника № 52"</t>
  </si>
  <si>
    <t>СПб ГУЗ  "Городская поликлиника  № 97"</t>
  </si>
  <si>
    <t>СПб ГУЗ "Детская городская поликлиника № 7"</t>
  </si>
  <si>
    <t>СПб ГБУЗ "Детская городская поликлиника № 11"</t>
  </si>
  <si>
    <t>Калининский район</t>
  </si>
  <si>
    <t xml:space="preserve">СПб ГБУЗ "Городская поликлиника № 54"  </t>
  </si>
  <si>
    <t>СПб ГБУЗ  "Городская поликлиника  № 86"</t>
  </si>
  <si>
    <t>СПб ГБУЗ  "Городская поликлиника  № 96"</t>
  </si>
  <si>
    <t>СПб ГБУЗ  "Городская поликлиника  № 112"</t>
  </si>
  <si>
    <t>СПб ГБУЗ "Детская городская поликлиника № 29"</t>
  </si>
  <si>
    <t>Кировский  район</t>
  </si>
  <si>
    <t xml:space="preserve">СПб ГБУЗ "Городская поликлиника № 23"  </t>
  </si>
  <si>
    <t>СПб ГБУЗ "Городская поликлиника № 43"</t>
  </si>
  <si>
    <t>СПб ГБУЗ  "Городская поликлиника  № 88"</t>
  </si>
  <si>
    <t>Красногвардейский район</t>
  </si>
  <si>
    <t xml:space="preserve">СПб ГБУЗ "Городская поликлиника № 17"  </t>
  </si>
  <si>
    <t>СПб ГУЗ "Городская поликлиника № 107"</t>
  </si>
  <si>
    <t>СПб ГУЗ "Детская городская поликлиника № 68"</t>
  </si>
  <si>
    <t>Красносельский район</t>
  </si>
  <si>
    <t xml:space="preserve">СПб ГБУЗ "Городская поликлиника № 91"  </t>
  </si>
  <si>
    <t>СПб ГБУЗ "Городская поликлиника № 93"</t>
  </si>
  <si>
    <t>СПб ГБУЗ "Городская поликлиника № 106"</t>
  </si>
  <si>
    <t>Колпинский район</t>
  </si>
  <si>
    <t>СПб ГБУЗ "Станция скорой медицинской помощи"</t>
  </si>
  <si>
    <t>Кронштадтский район</t>
  </si>
  <si>
    <t>СПб ГБУЗ "Городская поликлиника № 74"</t>
  </si>
  <si>
    <t>Курортный район</t>
  </si>
  <si>
    <t>СПб ГБУЗ "Городская больница № 40"</t>
  </si>
  <si>
    <t>Московский район</t>
  </si>
  <si>
    <t>СПб ГУЗ "Городская поликлиника № 21"</t>
  </si>
  <si>
    <t>СПб ГБУЗ "Городская поликлиника № 48"</t>
  </si>
  <si>
    <t>СПб ГБУЗ "Городская поликлиника № 51"</t>
  </si>
  <si>
    <t>Невский район</t>
  </si>
  <si>
    <t>СПб ГУЗ "Городская поликлиника № 8"</t>
  </si>
  <si>
    <t>СПб ГБУЗ "Городская поликлиника № 46"</t>
  </si>
  <si>
    <t>СПб ГБУЗ "Детская городская поликлиника № 73"</t>
  </si>
  <si>
    <t>Приморский район</t>
  </si>
  <si>
    <t>СПб ГУЗ "Городская поликлиника № 114"</t>
  </si>
  <si>
    <t>Петроградский район</t>
  </si>
  <si>
    <t>СПб ГУЗ "Городская поликлиника № 32"</t>
  </si>
  <si>
    <t>СПб ГУЗ  "Детская городская поликлиника № 19"</t>
  </si>
  <si>
    <t>Пушкинский район</t>
  </si>
  <si>
    <t>Петродворцовый район</t>
  </si>
  <si>
    <t>Фрунзенский район</t>
  </si>
  <si>
    <t xml:space="preserve">СПб ГУЗ "Городская поликлиника № 19"  </t>
  </si>
  <si>
    <t>СПб ГУЗ "Городская поликлиника № 44"</t>
  </si>
  <si>
    <t>СПб ГУЗ "Городская поликлиника № 56"</t>
  </si>
  <si>
    <t>СПб ГБУЗ "Городская поликлиника № 78"</t>
  </si>
  <si>
    <t>СПб ГУЗ "Городская поликлиника № 109"</t>
  </si>
  <si>
    <t>Центральный район</t>
  </si>
  <si>
    <t xml:space="preserve">СПб ГУЗ "Городская поликлиника № 37"  </t>
  </si>
  <si>
    <t>СПб ГУЗ "Городская поликлиника № 38"</t>
  </si>
  <si>
    <t>СПб ГУЗ "Городская поликлиника № 39"</t>
  </si>
  <si>
    <t>СПб ГУЗ "Детская городская поликлиника № 44"</t>
  </si>
  <si>
    <t>Всего</t>
  </si>
  <si>
    <t>АСК-МЕД</t>
  </si>
  <si>
    <t>ГСМК</t>
  </si>
  <si>
    <t>МАКС-М</t>
  </si>
  <si>
    <t>РОСНО-МС</t>
  </si>
  <si>
    <t>СОГАЗ-Мед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</si>
  <si>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</si>
  <si>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 № 4"</t>
  </si>
  <si>
    <t>Среднемесячные объемы финансирования скорой медицинской помощи застрахованным лицам в Санкт-Петербурге на июнь-ноябрь 2015 года
Объемы на декабрь 2015 года определяются как разница между годовым планом и объемом за 11 месяцев 2015 года</t>
  </si>
  <si>
    <t>АВЕСТА-Мед</t>
  </si>
  <si>
    <t>Капитал-полис Мед</t>
  </si>
  <si>
    <t>РЕСО-Мед</t>
  </si>
  <si>
    <t>РГС-Медицина</t>
  </si>
  <si>
    <t>руб.</t>
  </si>
  <si>
    <t>Объемы финансирования скорой медицинской помощи застрахованным лицам в Санкт-Петербурге на апрель 2015 года</t>
  </si>
  <si>
    <t>Объемы финансирования скорой медицинской помощи застрахованным лицам в Санкт-Петербурге на май 2015 года</t>
  </si>
  <si>
    <t>Среднемесячные объемы финансирования скорой медицинской помощи застрахованным лицам в Санкт-Петербурге на январь - март 2015 года</t>
  </si>
  <si>
    <t xml:space="preserve">Средний размер финансового обеспечения скорой медицинской помощи в расчете на одно застрахованное лицо </t>
  </si>
  <si>
    <t>873,47 руб.</t>
  </si>
  <si>
    <t>Среднемес. объем финанс.янв.-дек</t>
  </si>
  <si>
    <t>Коэффициент транспорта</t>
  </si>
  <si>
    <t>Коэффициент управления</t>
  </si>
  <si>
    <t>Подушевой норматив финансирования, руб.</t>
  </si>
  <si>
    <t>Всего финансирования в год, руб.</t>
  </si>
  <si>
    <t xml:space="preserve">Тариф за вызов скорой медицинской помощи </t>
  </si>
  <si>
    <t>911010 "СМП Системный тромболизис на догоспитальном этапе"</t>
  </si>
  <si>
    <t>Приложение № 16/апрель-декабрь к Генеральному тарифному соглашению на 2015 год</t>
  </si>
  <si>
    <t>Подушевые нормативы финансирования для оплаты скорой медицинской помощи в Санкт-Петербурге и тариф за за вызов скорой медицинской помощи с 01.04.2015 по 31.12.2015 и перечень медицинских организаций, оказывающих скорую медицинскую помощь</t>
  </si>
  <si>
    <t>Продолжение Приложения № 16/апрель-декабрь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</si>
</sst>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3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/>
    </xf>
    <xf numFmtId="3" fontId="9" fillId="0" borderId="1" xfId="2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3" fontId="6" fillId="0" borderId="0" xfId="0" applyNumberFormat="1" applyFont="1" applyFill="1"/>
    <xf numFmtId="0" fontId="8" fillId="0" borderId="0" xfId="0" applyFont="1" applyFill="1"/>
    <xf numFmtId="3" fontId="8" fillId="0" borderId="0" xfId="0" applyNumberFormat="1" applyFont="1" applyFill="1"/>
    <xf numFmtId="3" fontId="4" fillId="0" borderId="1" xfId="1" applyNumberFormat="1" applyFont="1" applyFill="1" applyBorder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0" fillId="0" borderId="0" xfId="0" applyNumberFormat="1" applyFill="1"/>
    <xf numFmtId="3" fontId="2" fillId="0" borderId="0" xfId="0" applyNumberFormat="1" applyFont="1" applyFill="1" applyAlignment="1">
      <alignment horizontal="right" vertical="center"/>
    </xf>
    <xf numFmtId="0" fontId="6" fillId="0" borderId="0" xfId="0" applyFont="1"/>
    <xf numFmtId="0" fontId="2" fillId="0" borderId="0" xfId="0" applyFont="1" applyAlignment="1">
      <alignment wrapText="1"/>
    </xf>
    <xf numFmtId="43" fontId="6" fillId="0" borderId="0" xfId="1" applyFont="1"/>
    <xf numFmtId="43" fontId="0" fillId="0" borderId="0" xfId="0" applyNumberFormat="1"/>
    <xf numFmtId="3" fontId="6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4" fillId="0" borderId="1" xfId="1" applyNumberFormat="1" applyFont="1" applyBorder="1" applyAlignment="1">
      <alignment vertical="center"/>
    </xf>
    <xf numFmtId="3" fontId="2" fillId="0" borderId="0" xfId="1" applyNumberFormat="1" applyFont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3" fillId="2" borderId="0" xfId="0" applyFont="1" applyFill="1"/>
    <xf numFmtId="164" fontId="14" fillId="2" borderId="1" xfId="0" applyNumberFormat="1" applyFont="1" applyFill="1" applyBorder="1" applyAlignment="1">
      <alignment horizontal="left" vertical="center" wrapText="1"/>
    </xf>
    <xf numFmtId="3" fontId="2" fillId="0" borderId="1" xfId="1" applyNumberFormat="1" applyFont="1" applyBorder="1" applyAlignment="1">
      <alignment vertical="center"/>
    </xf>
    <xf numFmtId="0" fontId="3" fillId="2" borderId="1" xfId="0" applyFont="1" applyFill="1" applyBorder="1"/>
    <xf numFmtId="0" fontId="3" fillId="0" borderId="1" xfId="0" applyFont="1" applyBorder="1"/>
    <xf numFmtId="49" fontId="14" fillId="0" borderId="1" xfId="0" applyNumberFormat="1" applyFont="1" applyBorder="1" applyAlignment="1">
      <alignment horizontal="left" vertical="center" wrapText="1"/>
    </xf>
    <xf numFmtId="3" fontId="3" fillId="2" borderId="1" xfId="0" applyNumberFormat="1" applyFont="1" applyFill="1" applyBorder="1"/>
    <xf numFmtId="4" fontId="15" fillId="0" borderId="1" xfId="0" applyNumberFormat="1" applyFont="1" applyBorder="1"/>
    <xf numFmtId="4" fontId="8" fillId="0" borderId="1" xfId="0" applyNumberFormat="1" applyFont="1" applyBorder="1"/>
    <xf numFmtId="3" fontId="2" fillId="0" borderId="0" xfId="0" applyNumberFormat="1" applyFont="1" applyAlignment="1">
      <alignment horizontal="left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2"/>
  <sheetViews>
    <sheetView workbookViewId="0">
      <selection activeCell="A3" sqref="A3:D3"/>
    </sheetView>
  </sheetViews>
  <sheetFormatPr defaultColWidth="9.109375" defaultRowHeight="13.8"/>
  <cols>
    <col min="1" max="1" width="35.21875" style="1" customWidth="1"/>
    <col min="2" max="2" width="19.77734375" style="2" hidden="1" customWidth="1"/>
    <col min="3" max="3" width="12.21875" style="2" customWidth="1"/>
    <col min="4" max="4" width="13.109375" style="2" customWidth="1"/>
    <col min="5" max="5" width="17.109375" style="2" customWidth="1"/>
    <col min="6" max="6" width="19.6640625" style="58" customWidth="1"/>
    <col min="7" max="19" width="8.88671875" style="3" customWidth="1"/>
    <col min="20" max="242" width="9.109375" style="4"/>
    <col min="243" max="243" width="28.6640625" style="4" customWidth="1"/>
    <col min="244" max="244" width="8.44140625" style="4" bestFit="1" customWidth="1"/>
    <col min="245" max="246" width="11.44140625" style="4" bestFit="1" customWidth="1"/>
    <col min="247" max="247" width="11.6640625" style="4" customWidth="1"/>
    <col min="248" max="249" width="11.44140625" style="4" bestFit="1" customWidth="1"/>
    <col min="250" max="250" width="12.33203125" style="4" customWidth="1"/>
    <col min="251" max="251" width="11.6640625" style="4" customWidth="1"/>
    <col min="252" max="252" width="11" style="4" customWidth="1"/>
    <col min="253" max="253" width="13.33203125" style="4" customWidth="1"/>
    <col min="254" max="254" width="9" style="4" customWidth="1"/>
    <col min="255" max="255" width="18.33203125" style="4" bestFit="1" customWidth="1"/>
    <col min="256" max="275" width="8.88671875" style="4" customWidth="1"/>
    <col min="276" max="498" width="9.109375" style="4"/>
    <col min="499" max="499" width="28.6640625" style="4" customWidth="1"/>
    <col min="500" max="500" width="8.44140625" style="4" bestFit="1" customWidth="1"/>
    <col min="501" max="502" width="11.44140625" style="4" bestFit="1" customWidth="1"/>
    <col min="503" max="503" width="11.6640625" style="4" customWidth="1"/>
    <col min="504" max="505" width="11.44140625" style="4" bestFit="1" customWidth="1"/>
    <col min="506" max="506" width="12.33203125" style="4" customWidth="1"/>
    <col min="507" max="507" width="11.6640625" style="4" customWidth="1"/>
    <col min="508" max="508" width="11" style="4" customWidth="1"/>
    <col min="509" max="509" width="13.33203125" style="4" customWidth="1"/>
    <col min="510" max="510" width="9" style="4" customWidth="1"/>
    <col min="511" max="511" width="18.33203125" style="4" bestFit="1" customWidth="1"/>
    <col min="512" max="531" width="8.88671875" style="4" customWidth="1"/>
    <col min="532" max="754" width="9.109375" style="4"/>
    <col min="755" max="755" width="28.6640625" style="4" customWidth="1"/>
    <col min="756" max="756" width="8.44140625" style="4" bestFit="1" customWidth="1"/>
    <col min="757" max="758" width="11.44140625" style="4" bestFit="1" customWidth="1"/>
    <col min="759" max="759" width="11.6640625" style="4" customWidth="1"/>
    <col min="760" max="761" width="11.44140625" style="4" bestFit="1" customWidth="1"/>
    <col min="762" max="762" width="12.33203125" style="4" customWidth="1"/>
    <col min="763" max="763" width="11.6640625" style="4" customWidth="1"/>
    <col min="764" max="764" width="11" style="4" customWidth="1"/>
    <col min="765" max="765" width="13.33203125" style="4" customWidth="1"/>
    <col min="766" max="766" width="9" style="4" customWidth="1"/>
    <col min="767" max="767" width="18.33203125" style="4" bestFit="1" customWidth="1"/>
    <col min="768" max="787" width="8.88671875" style="4" customWidth="1"/>
    <col min="788" max="1010" width="9.109375" style="4"/>
    <col min="1011" max="1011" width="28.6640625" style="4" customWidth="1"/>
    <col min="1012" max="1012" width="8.44140625" style="4" bestFit="1" customWidth="1"/>
    <col min="1013" max="1014" width="11.44140625" style="4" bestFit="1" customWidth="1"/>
    <col min="1015" max="1015" width="11.6640625" style="4" customWidth="1"/>
    <col min="1016" max="1017" width="11.44140625" style="4" bestFit="1" customWidth="1"/>
    <col min="1018" max="1018" width="12.33203125" style="4" customWidth="1"/>
    <col min="1019" max="1019" width="11.6640625" style="4" customWidth="1"/>
    <col min="1020" max="1020" width="11" style="4" customWidth="1"/>
    <col min="1021" max="1021" width="13.33203125" style="4" customWidth="1"/>
    <col min="1022" max="1022" width="9" style="4" customWidth="1"/>
    <col min="1023" max="1023" width="18.33203125" style="4" bestFit="1" customWidth="1"/>
    <col min="1024" max="1043" width="8.88671875" style="4" customWidth="1"/>
    <col min="1044" max="1266" width="9.109375" style="4"/>
    <col min="1267" max="1267" width="28.6640625" style="4" customWidth="1"/>
    <col min="1268" max="1268" width="8.44140625" style="4" bestFit="1" customWidth="1"/>
    <col min="1269" max="1270" width="11.44140625" style="4" bestFit="1" customWidth="1"/>
    <col min="1271" max="1271" width="11.6640625" style="4" customWidth="1"/>
    <col min="1272" max="1273" width="11.44140625" style="4" bestFit="1" customWidth="1"/>
    <col min="1274" max="1274" width="12.33203125" style="4" customWidth="1"/>
    <col min="1275" max="1275" width="11.6640625" style="4" customWidth="1"/>
    <col min="1276" max="1276" width="11" style="4" customWidth="1"/>
    <col min="1277" max="1277" width="13.33203125" style="4" customWidth="1"/>
    <col min="1278" max="1278" width="9" style="4" customWidth="1"/>
    <col min="1279" max="1279" width="18.33203125" style="4" bestFit="1" customWidth="1"/>
    <col min="1280" max="1299" width="8.88671875" style="4" customWidth="1"/>
    <col min="1300" max="1522" width="9.109375" style="4"/>
    <col min="1523" max="1523" width="28.6640625" style="4" customWidth="1"/>
    <col min="1524" max="1524" width="8.44140625" style="4" bestFit="1" customWidth="1"/>
    <col min="1525" max="1526" width="11.44140625" style="4" bestFit="1" customWidth="1"/>
    <col min="1527" max="1527" width="11.6640625" style="4" customWidth="1"/>
    <col min="1528" max="1529" width="11.44140625" style="4" bestFit="1" customWidth="1"/>
    <col min="1530" max="1530" width="12.33203125" style="4" customWidth="1"/>
    <col min="1531" max="1531" width="11.6640625" style="4" customWidth="1"/>
    <col min="1532" max="1532" width="11" style="4" customWidth="1"/>
    <col min="1533" max="1533" width="13.33203125" style="4" customWidth="1"/>
    <col min="1534" max="1534" width="9" style="4" customWidth="1"/>
    <col min="1535" max="1535" width="18.33203125" style="4" bestFit="1" customWidth="1"/>
    <col min="1536" max="1555" width="8.88671875" style="4" customWidth="1"/>
    <col min="1556" max="1778" width="9.109375" style="4"/>
    <col min="1779" max="1779" width="28.6640625" style="4" customWidth="1"/>
    <col min="1780" max="1780" width="8.44140625" style="4" bestFit="1" customWidth="1"/>
    <col min="1781" max="1782" width="11.44140625" style="4" bestFit="1" customWidth="1"/>
    <col min="1783" max="1783" width="11.6640625" style="4" customWidth="1"/>
    <col min="1784" max="1785" width="11.44140625" style="4" bestFit="1" customWidth="1"/>
    <col min="1786" max="1786" width="12.33203125" style="4" customWidth="1"/>
    <col min="1787" max="1787" width="11.6640625" style="4" customWidth="1"/>
    <col min="1788" max="1788" width="11" style="4" customWidth="1"/>
    <col min="1789" max="1789" width="13.33203125" style="4" customWidth="1"/>
    <col min="1790" max="1790" width="9" style="4" customWidth="1"/>
    <col min="1791" max="1791" width="18.33203125" style="4" bestFit="1" customWidth="1"/>
    <col min="1792" max="1811" width="8.88671875" style="4" customWidth="1"/>
    <col min="1812" max="2034" width="9.109375" style="4"/>
    <col min="2035" max="2035" width="28.6640625" style="4" customWidth="1"/>
    <col min="2036" max="2036" width="8.44140625" style="4" bestFit="1" customWidth="1"/>
    <col min="2037" max="2038" width="11.44140625" style="4" bestFit="1" customWidth="1"/>
    <col min="2039" max="2039" width="11.6640625" style="4" customWidth="1"/>
    <col min="2040" max="2041" width="11.44140625" style="4" bestFit="1" customWidth="1"/>
    <col min="2042" max="2042" width="12.33203125" style="4" customWidth="1"/>
    <col min="2043" max="2043" width="11.6640625" style="4" customWidth="1"/>
    <col min="2044" max="2044" width="11" style="4" customWidth="1"/>
    <col min="2045" max="2045" width="13.33203125" style="4" customWidth="1"/>
    <col min="2046" max="2046" width="9" style="4" customWidth="1"/>
    <col min="2047" max="2047" width="18.33203125" style="4" bestFit="1" customWidth="1"/>
    <col min="2048" max="2067" width="8.88671875" style="4" customWidth="1"/>
    <col min="2068" max="2290" width="9.109375" style="4"/>
    <col min="2291" max="2291" width="28.6640625" style="4" customWidth="1"/>
    <col min="2292" max="2292" width="8.44140625" style="4" bestFit="1" customWidth="1"/>
    <col min="2293" max="2294" width="11.44140625" style="4" bestFit="1" customWidth="1"/>
    <col min="2295" max="2295" width="11.6640625" style="4" customWidth="1"/>
    <col min="2296" max="2297" width="11.44140625" style="4" bestFit="1" customWidth="1"/>
    <col min="2298" max="2298" width="12.33203125" style="4" customWidth="1"/>
    <col min="2299" max="2299" width="11.6640625" style="4" customWidth="1"/>
    <col min="2300" max="2300" width="11" style="4" customWidth="1"/>
    <col min="2301" max="2301" width="13.33203125" style="4" customWidth="1"/>
    <col min="2302" max="2302" width="9" style="4" customWidth="1"/>
    <col min="2303" max="2303" width="18.33203125" style="4" bestFit="1" customWidth="1"/>
    <col min="2304" max="2323" width="8.88671875" style="4" customWidth="1"/>
    <col min="2324" max="2546" width="9.109375" style="4"/>
    <col min="2547" max="2547" width="28.6640625" style="4" customWidth="1"/>
    <col min="2548" max="2548" width="8.44140625" style="4" bestFit="1" customWidth="1"/>
    <col min="2549" max="2550" width="11.44140625" style="4" bestFit="1" customWidth="1"/>
    <col min="2551" max="2551" width="11.6640625" style="4" customWidth="1"/>
    <col min="2552" max="2553" width="11.44140625" style="4" bestFit="1" customWidth="1"/>
    <col min="2554" max="2554" width="12.33203125" style="4" customWidth="1"/>
    <col min="2555" max="2555" width="11.6640625" style="4" customWidth="1"/>
    <col min="2556" max="2556" width="11" style="4" customWidth="1"/>
    <col min="2557" max="2557" width="13.33203125" style="4" customWidth="1"/>
    <col min="2558" max="2558" width="9" style="4" customWidth="1"/>
    <col min="2559" max="2559" width="18.33203125" style="4" bestFit="1" customWidth="1"/>
    <col min="2560" max="2579" width="8.88671875" style="4" customWidth="1"/>
    <col min="2580" max="2802" width="9.109375" style="4"/>
    <col min="2803" max="2803" width="28.6640625" style="4" customWidth="1"/>
    <col min="2804" max="2804" width="8.44140625" style="4" bestFit="1" customWidth="1"/>
    <col min="2805" max="2806" width="11.44140625" style="4" bestFit="1" customWidth="1"/>
    <col min="2807" max="2807" width="11.6640625" style="4" customWidth="1"/>
    <col min="2808" max="2809" width="11.44140625" style="4" bestFit="1" customWidth="1"/>
    <col min="2810" max="2810" width="12.33203125" style="4" customWidth="1"/>
    <col min="2811" max="2811" width="11.6640625" style="4" customWidth="1"/>
    <col min="2812" max="2812" width="11" style="4" customWidth="1"/>
    <col min="2813" max="2813" width="13.33203125" style="4" customWidth="1"/>
    <col min="2814" max="2814" width="9" style="4" customWidth="1"/>
    <col min="2815" max="2815" width="18.33203125" style="4" bestFit="1" customWidth="1"/>
    <col min="2816" max="2835" width="8.88671875" style="4" customWidth="1"/>
    <col min="2836" max="3058" width="9.109375" style="4"/>
    <col min="3059" max="3059" width="28.6640625" style="4" customWidth="1"/>
    <col min="3060" max="3060" width="8.44140625" style="4" bestFit="1" customWidth="1"/>
    <col min="3061" max="3062" width="11.44140625" style="4" bestFit="1" customWidth="1"/>
    <col min="3063" max="3063" width="11.6640625" style="4" customWidth="1"/>
    <col min="3064" max="3065" width="11.44140625" style="4" bestFit="1" customWidth="1"/>
    <col min="3066" max="3066" width="12.33203125" style="4" customWidth="1"/>
    <col min="3067" max="3067" width="11.6640625" style="4" customWidth="1"/>
    <col min="3068" max="3068" width="11" style="4" customWidth="1"/>
    <col min="3069" max="3069" width="13.33203125" style="4" customWidth="1"/>
    <col min="3070" max="3070" width="9" style="4" customWidth="1"/>
    <col min="3071" max="3071" width="18.33203125" style="4" bestFit="1" customWidth="1"/>
    <col min="3072" max="3091" width="8.88671875" style="4" customWidth="1"/>
    <col min="3092" max="3314" width="9.109375" style="4"/>
    <col min="3315" max="3315" width="28.6640625" style="4" customWidth="1"/>
    <col min="3316" max="3316" width="8.44140625" style="4" bestFit="1" customWidth="1"/>
    <col min="3317" max="3318" width="11.44140625" style="4" bestFit="1" customWidth="1"/>
    <col min="3319" max="3319" width="11.6640625" style="4" customWidth="1"/>
    <col min="3320" max="3321" width="11.44140625" style="4" bestFit="1" customWidth="1"/>
    <col min="3322" max="3322" width="12.33203125" style="4" customWidth="1"/>
    <col min="3323" max="3323" width="11.6640625" style="4" customWidth="1"/>
    <col min="3324" max="3324" width="11" style="4" customWidth="1"/>
    <col min="3325" max="3325" width="13.33203125" style="4" customWidth="1"/>
    <col min="3326" max="3326" width="9" style="4" customWidth="1"/>
    <col min="3327" max="3327" width="18.33203125" style="4" bestFit="1" customWidth="1"/>
    <col min="3328" max="3347" width="8.88671875" style="4" customWidth="1"/>
    <col min="3348" max="3570" width="9.109375" style="4"/>
    <col min="3571" max="3571" width="28.6640625" style="4" customWidth="1"/>
    <col min="3572" max="3572" width="8.44140625" style="4" bestFit="1" customWidth="1"/>
    <col min="3573" max="3574" width="11.44140625" style="4" bestFit="1" customWidth="1"/>
    <col min="3575" max="3575" width="11.6640625" style="4" customWidth="1"/>
    <col min="3576" max="3577" width="11.44140625" style="4" bestFit="1" customWidth="1"/>
    <col min="3578" max="3578" width="12.33203125" style="4" customWidth="1"/>
    <col min="3579" max="3579" width="11.6640625" style="4" customWidth="1"/>
    <col min="3580" max="3580" width="11" style="4" customWidth="1"/>
    <col min="3581" max="3581" width="13.33203125" style="4" customWidth="1"/>
    <col min="3582" max="3582" width="9" style="4" customWidth="1"/>
    <col min="3583" max="3583" width="18.33203125" style="4" bestFit="1" customWidth="1"/>
    <col min="3584" max="3603" width="8.88671875" style="4" customWidth="1"/>
    <col min="3604" max="3826" width="9.109375" style="4"/>
    <col min="3827" max="3827" width="28.6640625" style="4" customWidth="1"/>
    <col min="3828" max="3828" width="8.44140625" style="4" bestFit="1" customWidth="1"/>
    <col min="3829" max="3830" width="11.44140625" style="4" bestFit="1" customWidth="1"/>
    <col min="3831" max="3831" width="11.6640625" style="4" customWidth="1"/>
    <col min="3832" max="3833" width="11.44140625" style="4" bestFit="1" customWidth="1"/>
    <col min="3834" max="3834" width="12.33203125" style="4" customWidth="1"/>
    <col min="3835" max="3835" width="11.6640625" style="4" customWidth="1"/>
    <col min="3836" max="3836" width="11" style="4" customWidth="1"/>
    <col min="3837" max="3837" width="13.33203125" style="4" customWidth="1"/>
    <col min="3838" max="3838" width="9" style="4" customWidth="1"/>
    <col min="3839" max="3839" width="18.33203125" style="4" bestFit="1" customWidth="1"/>
    <col min="3840" max="3859" width="8.88671875" style="4" customWidth="1"/>
    <col min="3860" max="4082" width="9.109375" style="4"/>
    <col min="4083" max="4083" width="28.6640625" style="4" customWidth="1"/>
    <col min="4084" max="4084" width="8.44140625" style="4" bestFit="1" customWidth="1"/>
    <col min="4085" max="4086" width="11.44140625" style="4" bestFit="1" customWidth="1"/>
    <col min="4087" max="4087" width="11.6640625" style="4" customWidth="1"/>
    <col min="4088" max="4089" width="11.44140625" style="4" bestFit="1" customWidth="1"/>
    <col min="4090" max="4090" width="12.33203125" style="4" customWidth="1"/>
    <col min="4091" max="4091" width="11.6640625" style="4" customWidth="1"/>
    <col min="4092" max="4092" width="11" style="4" customWidth="1"/>
    <col min="4093" max="4093" width="13.33203125" style="4" customWidth="1"/>
    <col min="4094" max="4094" width="9" style="4" customWidth="1"/>
    <col min="4095" max="4095" width="18.33203125" style="4" bestFit="1" customWidth="1"/>
    <col min="4096" max="4115" width="8.88671875" style="4" customWidth="1"/>
    <col min="4116" max="4338" width="9.109375" style="4"/>
    <col min="4339" max="4339" width="28.6640625" style="4" customWidth="1"/>
    <col min="4340" max="4340" width="8.44140625" style="4" bestFit="1" customWidth="1"/>
    <col min="4341" max="4342" width="11.44140625" style="4" bestFit="1" customWidth="1"/>
    <col min="4343" max="4343" width="11.6640625" style="4" customWidth="1"/>
    <col min="4344" max="4345" width="11.44140625" style="4" bestFit="1" customWidth="1"/>
    <col min="4346" max="4346" width="12.33203125" style="4" customWidth="1"/>
    <col min="4347" max="4347" width="11.6640625" style="4" customWidth="1"/>
    <col min="4348" max="4348" width="11" style="4" customWidth="1"/>
    <col min="4349" max="4349" width="13.33203125" style="4" customWidth="1"/>
    <col min="4350" max="4350" width="9" style="4" customWidth="1"/>
    <col min="4351" max="4351" width="18.33203125" style="4" bestFit="1" customWidth="1"/>
    <col min="4352" max="4371" width="8.88671875" style="4" customWidth="1"/>
    <col min="4372" max="4594" width="9.109375" style="4"/>
    <col min="4595" max="4595" width="28.6640625" style="4" customWidth="1"/>
    <col min="4596" max="4596" width="8.44140625" style="4" bestFit="1" customWidth="1"/>
    <col min="4597" max="4598" width="11.44140625" style="4" bestFit="1" customWidth="1"/>
    <col min="4599" max="4599" width="11.6640625" style="4" customWidth="1"/>
    <col min="4600" max="4601" width="11.44140625" style="4" bestFit="1" customWidth="1"/>
    <col min="4602" max="4602" width="12.33203125" style="4" customWidth="1"/>
    <col min="4603" max="4603" width="11.6640625" style="4" customWidth="1"/>
    <col min="4604" max="4604" width="11" style="4" customWidth="1"/>
    <col min="4605" max="4605" width="13.33203125" style="4" customWidth="1"/>
    <col min="4606" max="4606" width="9" style="4" customWidth="1"/>
    <col min="4607" max="4607" width="18.33203125" style="4" bestFit="1" customWidth="1"/>
    <col min="4608" max="4627" width="8.88671875" style="4" customWidth="1"/>
    <col min="4628" max="4850" width="9.109375" style="4"/>
    <col min="4851" max="4851" width="28.6640625" style="4" customWidth="1"/>
    <col min="4852" max="4852" width="8.44140625" style="4" bestFit="1" customWidth="1"/>
    <col min="4853" max="4854" width="11.44140625" style="4" bestFit="1" customWidth="1"/>
    <col min="4855" max="4855" width="11.6640625" style="4" customWidth="1"/>
    <col min="4856" max="4857" width="11.44140625" style="4" bestFit="1" customWidth="1"/>
    <col min="4858" max="4858" width="12.33203125" style="4" customWidth="1"/>
    <col min="4859" max="4859" width="11.6640625" style="4" customWidth="1"/>
    <col min="4860" max="4860" width="11" style="4" customWidth="1"/>
    <col min="4861" max="4861" width="13.33203125" style="4" customWidth="1"/>
    <col min="4862" max="4862" width="9" style="4" customWidth="1"/>
    <col min="4863" max="4863" width="18.33203125" style="4" bestFit="1" customWidth="1"/>
    <col min="4864" max="4883" width="8.88671875" style="4" customWidth="1"/>
    <col min="4884" max="5106" width="9.109375" style="4"/>
    <col min="5107" max="5107" width="28.6640625" style="4" customWidth="1"/>
    <col min="5108" max="5108" width="8.44140625" style="4" bestFit="1" customWidth="1"/>
    <col min="5109" max="5110" width="11.44140625" style="4" bestFit="1" customWidth="1"/>
    <col min="5111" max="5111" width="11.6640625" style="4" customWidth="1"/>
    <col min="5112" max="5113" width="11.44140625" style="4" bestFit="1" customWidth="1"/>
    <col min="5114" max="5114" width="12.33203125" style="4" customWidth="1"/>
    <col min="5115" max="5115" width="11.6640625" style="4" customWidth="1"/>
    <col min="5116" max="5116" width="11" style="4" customWidth="1"/>
    <col min="5117" max="5117" width="13.33203125" style="4" customWidth="1"/>
    <col min="5118" max="5118" width="9" style="4" customWidth="1"/>
    <col min="5119" max="5119" width="18.33203125" style="4" bestFit="1" customWidth="1"/>
    <col min="5120" max="5139" width="8.88671875" style="4" customWidth="1"/>
    <col min="5140" max="5362" width="9.109375" style="4"/>
    <col min="5363" max="5363" width="28.6640625" style="4" customWidth="1"/>
    <col min="5364" max="5364" width="8.44140625" style="4" bestFit="1" customWidth="1"/>
    <col min="5365" max="5366" width="11.44140625" style="4" bestFit="1" customWidth="1"/>
    <col min="5367" max="5367" width="11.6640625" style="4" customWidth="1"/>
    <col min="5368" max="5369" width="11.44140625" style="4" bestFit="1" customWidth="1"/>
    <col min="5370" max="5370" width="12.33203125" style="4" customWidth="1"/>
    <col min="5371" max="5371" width="11.6640625" style="4" customWidth="1"/>
    <col min="5372" max="5372" width="11" style="4" customWidth="1"/>
    <col min="5373" max="5373" width="13.33203125" style="4" customWidth="1"/>
    <col min="5374" max="5374" width="9" style="4" customWidth="1"/>
    <col min="5375" max="5375" width="18.33203125" style="4" bestFit="1" customWidth="1"/>
    <col min="5376" max="5395" width="8.88671875" style="4" customWidth="1"/>
    <col min="5396" max="5618" width="9.109375" style="4"/>
    <col min="5619" max="5619" width="28.6640625" style="4" customWidth="1"/>
    <col min="5620" max="5620" width="8.44140625" style="4" bestFit="1" customWidth="1"/>
    <col min="5621" max="5622" width="11.44140625" style="4" bestFit="1" customWidth="1"/>
    <col min="5623" max="5623" width="11.6640625" style="4" customWidth="1"/>
    <col min="5624" max="5625" width="11.44140625" style="4" bestFit="1" customWidth="1"/>
    <col min="5626" max="5626" width="12.33203125" style="4" customWidth="1"/>
    <col min="5627" max="5627" width="11.6640625" style="4" customWidth="1"/>
    <col min="5628" max="5628" width="11" style="4" customWidth="1"/>
    <col min="5629" max="5629" width="13.33203125" style="4" customWidth="1"/>
    <col min="5630" max="5630" width="9" style="4" customWidth="1"/>
    <col min="5631" max="5631" width="18.33203125" style="4" bestFit="1" customWidth="1"/>
    <col min="5632" max="5651" width="8.88671875" style="4" customWidth="1"/>
    <col min="5652" max="5874" width="9.109375" style="4"/>
    <col min="5875" max="5875" width="28.6640625" style="4" customWidth="1"/>
    <col min="5876" max="5876" width="8.44140625" style="4" bestFit="1" customWidth="1"/>
    <col min="5877" max="5878" width="11.44140625" style="4" bestFit="1" customWidth="1"/>
    <col min="5879" max="5879" width="11.6640625" style="4" customWidth="1"/>
    <col min="5880" max="5881" width="11.44140625" style="4" bestFit="1" customWidth="1"/>
    <col min="5882" max="5882" width="12.33203125" style="4" customWidth="1"/>
    <col min="5883" max="5883" width="11.6640625" style="4" customWidth="1"/>
    <col min="5884" max="5884" width="11" style="4" customWidth="1"/>
    <col min="5885" max="5885" width="13.33203125" style="4" customWidth="1"/>
    <col min="5886" max="5886" width="9" style="4" customWidth="1"/>
    <col min="5887" max="5887" width="18.33203125" style="4" bestFit="1" customWidth="1"/>
    <col min="5888" max="5907" width="8.88671875" style="4" customWidth="1"/>
    <col min="5908" max="6130" width="9.109375" style="4"/>
    <col min="6131" max="6131" width="28.6640625" style="4" customWidth="1"/>
    <col min="6132" max="6132" width="8.44140625" style="4" bestFit="1" customWidth="1"/>
    <col min="6133" max="6134" width="11.44140625" style="4" bestFit="1" customWidth="1"/>
    <col min="6135" max="6135" width="11.6640625" style="4" customWidth="1"/>
    <col min="6136" max="6137" width="11.44140625" style="4" bestFit="1" customWidth="1"/>
    <col min="6138" max="6138" width="12.33203125" style="4" customWidth="1"/>
    <col min="6139" max="6139" width="11.6640625" style="4" customWidth="1"/>
    <col min="6140" max="6140" width="11" style="4" customWidth="1"/>
    <col min="6141" max="6141" width="13.33203125" style="4" customWidth="1"/>
    <col min="6142" max="6142" width="9" style="4" customWidth="1"/>
    <col min="6143" max="6143" width="18.33203125" style="4" bestFit="1" customWidth="1"/>
    <col min="6144" max="6163" width="8.88671875" style="4" customWidth="1"/>
    <col min="6164" max="6386" width="9.109375" style="4"/>
    <col min="6387" max="6387" width="28.6640625" style="4" customWidth="1"/>
    <col min="6388" max="6388" width="8.44140625" style="4" bestFit="1" customWidth="1"/>
    <col min="6389" max="6390" width="11.44140625" style="4" bestFit="1" customWidth="1"/>
    <col min="6391" max="6391" width="11.6640625" style="4" customWidth="1"/>
    <col min="6392" max="6393" width="11.44140625" style="4" bestFit="1" customWidth="1"/>
    <col min="6394" max="6394" width="12.33203125" style="4" customWidth="1"/>
    <col min="6395" max="6395" width="11.6640625" style="4" customWidth="1"/>
    <col min="6396" max="6396" width="11" style="4" customWidth="1"/>
    <col min="6397" max="6397" width="13.33203125" style="4" customWidth="1"/>
    <col min="6398" max="6398" width="9" style="4" customWidth="1"/>
    <col min="6399" max="6399" width="18.33203125" style="4" bestFit="1" customWidth="1"/>
    <col min="6400" max="6419" width="8.88671875" style="4" customWidth="1"/>
    <col min="6420" max="6642" width="9.109375" style="4"/>
    <col min="6643" max="6643" width="28.6640625" style="4" customWidth="1"/>
    <col min="6644" max="6644" width="8.44140625" style="4" bestFit="1" customWidth="1"/>
    <col min="6645" max="6646" width="11.44140625" style="4" bestFit="1" customWidth="1"/>
    <col min="6647" max="6647" width="11.6640625" style="4" customWidth="1"/>
    <col min="6648" max="6649" width="11.44140625" style="4" bestFit="1" customWidth="1"/>
    <col min="6650" max="6650" width="12.33203125" style="4" customWidth="1"/>
    <col min="6651" max="6651" width="11.6640625" style="4" customWidth="1"/>
    <col min="6652" max="6652" width="11" style="4" customWidth="1"/>
    <col min="6653" max="6653" width="13.33203125" style="4" customWidth="1"/>
    <col min="6654" max="6654" width="9" style="4" customWidth="1"/>
    <col min="6655" max="6655" width="18.33203125" style="4" bestFit="1" customWidth="1"/>
    <col min="6656" max="6675" width="8.88671875" style="4" customWidth="1"/>
    <col min="6676" max="6898" width="9.109375" style="4"/>
    <col min="6899" max="6899" width="28.6640625" style="4" customWidth="1"/>
    <col min="6900" max="6900" width="8.44140625" style="4" bestFit="1" customWidth="1"/>
    <col min="6901" max="6902" width="11.44140625" style="4" bestFit="1" customWidth="1"/>
    <col min="6903" max="6903" width="11.6640625" style="4" customWidth="1"/>
    <col min="6904" max="6905" width="11.44140625" style="4" bestFit="1" customWidth="1"/>
    <col min="6906" max="6906" width="12.33203125" style="4" customWidth="1"/>
    <col min="6907" max="6907" width="11.6640625" style="4" customWidth="1"/>
    <col min="6908" max="6908" width="11" style="4" customWidth="1"/>
    <col min="6909" max="6909" width="13.33203125" style="4" customWidth="1"/>
    <col min="6910" max="6910" width="9" style="4" customWidth="1"/>
    <col min="6911" max="6911" width="18.33203125" style="4" bestFit="1" customWidth="1"/>
    <col min="6912" max="6931" width="8.88671875" style="4" customWidth="1"/>
    <col min="6932" max="7154" width="9.109375" style="4"/>
    <col min="7155" max="7155" width="28.6640625" style="4" customWidth="1"/>
    <col min="7156" max="7156" width="8.44140625" style="4" bestFit="1" customWidth="1"/>
    <col min="7157" max="7158" width="11.44140625" style="4" bestFit="1" customWidth="1"/>
    <col min="7159" max="7159" width="11.6640625" style="4" customWidth="1"/>
    <col min="7160" max="7161" width="11.44140625" style="4" bestFit="1" customWidth="1"/>
    <col min="7162" max="7162" width="12.33203125" style="4" customWidth="1"/>
    <col min="7163" max="7163" width="11.6640625" style="4" customWidth="1"/>
    <col min="7164" max="7164" width="11" style="4" customWidth="1"/>
    <col min="7165" max="7165" width="13.33203125" style="4" customWidth="1"/>
    <col min="7166" max="7166" width="9" style="4" customWidth="1"/>
    <col min="7167" max="7167" width="18.33203125" style="4" bestFit="1" customWidth="1"/>
    <col min="7168" max="7187" width="8.88671875" style="4" customWidth="1"/>
    <col min="7188" max="7410" width="9.109375" style="4"/>
    <col min="7411" max="7411" width="28.6640625" style="4" customWidth="1"/>
    <col min="7412" max="7412" width="8.44140625" style="4" bestFit="1" customWidth="1"/>
    <col min="7413" max="7414" width="11.44140625" style="4" bestFit="1" customWidth="1"/>
    <col min="7415" max="7415" width="11.6640625" style="4" customWidth="1"/>
    <col min="7416" max="7417" width="11.44140625" style="4" bestFit="1" customWidth="1"/>
    <col min="7418" max="7418" width="12.33203125" style="4" customWidth="1"/>
    <col min="7419" max="7419" width="11.6640625" style="4" customWidth="1"/>
    <col min="7420" max="7420" width="11" style="4" customWidth="1"/>
    <col min="7421" max="7421" width="13.33203125" style="4" customWidth="1"/>
    <col min="7422" max="7422" width="9" style="4" customWidth="1"/>
    <col min="7423" max="7423" width="18.33203125" style="4" bestFit="1" customWidth="1"/>
    <col min="7424" max="7443" width="8.88671875" style="4" customWidth="1"/>
    <col min="7444" max="7666" width="9.109375" style="4"/>
    <col min="7667" max="7667" width="28.6640625" style="4" customWidth="1"/>
    <col min="7668" max="7668" width="8.44140625" style="4" bestFit="1" customWidth="1"/>
    <col min="7669" max="7670" width="11.44140625" style="4" bestFit="1" customWidth="1"/>
    <col min="7671" max="7671" width="11.6640625" style="4" customWidth="1"/>
    <col min="7672" max="7673" width="11.44140625" style="4" bestFit="1" customWidth="1"/>
    <col min="7674" max="7674" width="12.33203125" style="4" customWidth="1"/>
    <col min="7675" max="7675" width="11.6640625" style="4" customWidth="1"/>
    <col min="7676" max="7676" width="11" style="4" customWidth="1"/>
    <col min="7677" max="7677" width="13.33203125" style="4" customWidth="1"/>
    <col min="7678" max="7678" width="9" style="4" customWidth="1"/>
    <col min="7679" max="7679" width="18.33203125" style="4" bestFit="1" customWidth="1"/>
    <col min="7680" max="7699" width="8.88671875" style="4" customWidth="1"/>
    <col min="7700" max="7922" width="9.109375" style="4"/>
    <col min="7923" max="7923" width="28.6640625" style="4" customWidth="1"/>
    <col min="7924" max="7924" width="8.44140625" style="4" bestFit="1" customWidth="1"/>
    <col min="7925" max="7926" width="11.44140625" style="4" bestFit="1" customWidth="1"/>
    <col min="7927" max="7927" width="11.6640625" style="4" customWidth="1"/>
    <col min="7928" max="7929" width="11.44140625" style="4" bestFit="1" customWidth="1"/>
    <col min="7930" max="7930" width="12.33203125" style="4" customWidth="1"/>
    <col min="7931" max="7931" width="11.6640625" style="4" customWidth="1"/>
    <col min="7932" max="7932" width="11" style="4" customWidth="1"/>
    <col min="7933" max="7933" width="13.33203125" style="4" customWidth="1"/>
    <col min="7934" max="7934" width="9" style="4" customWidth="1"/>
    <col min="7935" max="7935" width="18.33203125" style="4" bestFit="1" customWidth="1"/>
    <col min="7936" max="7955" width="8.88671875" style="4" customWidth="1"/>
    <col min="7956" max="8178" width="9.109375" style="4"/>
    <col min="8179" max="8179" width="28.6640625" style="4" customWidth="1"/>
    <col min="8180" max="8180" width="8.44140625" style="4" bestFit="1" customWidth="1"/>
    <col min="8181" max="8182" width="11.44140625" style="4" bestFit="1" customWidth="1"/>
    <col min="8183" max="8183" width="11.6640625" style="4" customWidth="1"/>
    <col min="8184" max="8185" width="11.44140625" style="4" bestFit="1" customWidth="1"/>
    <col min="8186" max="8186" width="12.33203125" style="4" customWidth="1"/>
    <col min="8187" max="8187" width="11.6640625" style="4" customWidth="1"/>
    <col min="8188" max="8188" width="11" style="4" customWidth="1"/>
    <col min="8189" max="8189" width="13.33203125" style="4" customWidth="1"/>
    <col min="8190" max="8190" width="9" style="4" customWidth="1"/>
    <col min="8191" max="8191" width="18.33203125" style="4" bestFit="1" customWidth="1"/>
    <col min="8192" max="8211" width="8.88671875" style="4" customWidth="1"/>
    <col min="8212" max="8434" width="9.109375" style="4"/>
    <col min="8435" max="8435" width="28.6640625" style="4" customWidth="1"/>
    <col min="8436" max="8436" width="8.44140625" style="4" bestFit="1" customWidth="1"/>
    <col min="8437" max="8438" width="11.44140625" style="4" bestFit="1" customWidth="1"/>
    <col min="8439" max="8439" width="11.6640625" style="4" customWidth="1"/>
    <col min="8440" max="8441" width="11.44140625" style="4" bestFit="1" customWidth="1"/>
    <col min="8442" max="8442" width="12.33203125" style="4" customWidth="1"/>
    <col min="8443" max="8443" width="11.6640625" style="4" customWidth="1"/>
    <col min="8444" max="8444" width="11" style="4" customWidth="1"/>
    <col min="8445" max="8445" width="13.33203125" style="4" customWidth="1"/>
    <col min="8446" max="8446" width="9" style="4" customWidth="1"/>
    <col min="8447" max="8447" width="18.33203125" style="4" bestFit="1" customWidth="1"/>
    <col min="8448" max="8467" width="8.88671875" style="4" customWidth="1"/>
    <col min="8468" max="8690" width="9.109375" style="4"/>
    <col min="8691" max="8691" width="28.6640625" style="4" customWidth="1"/>
    <col min="8692" max="8692" width="8.44140625" style="4" bestFit="1" customWidth="1"/>
    <col min="8693" max="8694" width="11.44140625" style="4" bestFit="1" customWidth="1"/>
    <col min="8695" max="8695" width="11.6640625" style="4" customWidth="1"/>
    <col min="8696" max="8697" width="11.44140625" style="4" bestFit="1" customWidth="1"/>
    <col min="8698" max="8698" width="12.33203125" style="4" customWidth="1"/>
    <col min="8699" max="8699" width="11.6640625" style="4" customWidth="1"/>
    <col min="8700" max="8700" width="11" style="4" customWidth="1"/>
    <col min="8701" max="8701" width="13.33203125" style="4" customWidth="1"/>
    <col min="8702" max="8702" width="9" style="4" customWidth="1"/>
    <col min="8703" max="8703" width="18.33203125" style="4" bestFit="1" customWidth="1"/>
    <col min="8704" max="8723" width="8.88671875" style="4" customWidth="1"/>
    <col min="8724" max="8946" width="9.109375" style="4"/>
    <col min="8947" max="8947" width="28.6640625" style="4" customWidth="1"/>
    <col min="8948" max="8948" width="8.44140625" style="4" bestFit="1" customWidth="1"/>
    <col min="8949" max="8950" width="11.44140625" style="4" bestFit="1" customWidth="1"/>
    <col min="8951" max="8951" width="11.6640625" style="4" customWidth="1"/>
    <col min="8952" max="8953" width="11.44140625" style="4" bestFit="1" customWidth="1"/>
    <col min="8954" max="8954" width="12.33203125" style="4" customWidth="1"/>
    <col min="8955" max="8955" width="11.6640625" style="4" customWidth="1"/>
    <col min="8956" max="8956" width="11" style="4" customWidth="1"/>
    <col min="8957" max="8957" width="13.33203125" style="4" customWidth="1"/>
    <col min="8958" max="8958" width="9" style="4" customWidth="1"/>
    <col min="8959" max="8959" width="18.33203125" style="4" bestFit="1" customWidth="1"/>
    <col min="8960" max="8979" width="8.88671875" style="4" customWidth="1"/>
    <col min="8980" max="9202" width="9.109375" style="4"/>
    <col min="9203" max="9203" width="28.6640625" style="4" customWidth="1"/>
    <col min="9204" max="9204" width="8.44140625" style="4" bestFit="1" customWidth="1"/>
    <col min="9205" max="9206" width="11.44140625" style="4" bestFit="1" customWidth="1"/>
    <col min="9207" max="9207" width="11.6640625" style="4" customWidth="1"/>
    <col min="9208" max="9209" width="11.44140625" style="4" bestFit="1" customWidth="1"/>
    <col min="9210" max="9210" width="12.33203125" style="4" customWidth="1"/>
    <col min="9211" max="9211" width="11.6640625" style="4" customWidth="1"/>
    <col min="9212" max="9212" width="11" style="4" customWidth="1"/>
    <col min="9213" max="9213" width="13.33203125" style="4" customWidth="1"/>
    <col min="9214" max="9214" width="9" style="4" customWidth="1"/>
    <col min="9215" max="9215" width="18.33203125" style="4" bestFit="1" customWidth="1"/>
    <col min="9216" max="9235" width="8.88671875" style="4" customWidth="1"/>
    <col min="9236" max="9458" width="9.109375" style="4"/>
    <col min="9459" max="9459" width="28.6640625" style="4" customWidth="1"/>
    <col min="9460" max="9460" width="8.44140625" style="4" bestFit="1" customWidth="1"/>
    <col min="9461" max="9462" width="11.44140625" style="4" bestFit="1" customWidth="1"/>
    <col min="9463" max="9463" width="11.6640625" style="4" customWidth="1"/>
    <col min="9464" max="9465" width="11.44140625" style="4" bestFit="1" customWidth="1"/>
    <col min="9466" max="9466" width="12.33203125" style="4" customWidth="1"/>
    <col min="9467" max="9467" width="11.6640625" style="4" customWidth="1"/>
    <col min="9468" max="9468" width="11" style="4" customWidth="1"/>
    <col min="9469" max="9469" width="13.33203125" style="4" customWidth="1"/>
    <col min="9470" max="9470" width="9" style="4" customWidth="1"/>
    <col min="9471" max="9471" width="18.33203125" style="4" bestFit="1" customWidth="1"/>
    <col min="9472" max="9491" width="8.88671875" style="4" customWidth="1"/>
    <col min="9492" max="9714" width="9.109375" style="4"/>
    <col min="9715" max="9715" width="28.6640625" style="4" customWidth="1"/>
    <col min="9716" max="9716" width="8.44140625" style="4" bestFit="1" customWidth="1"/>
    <col min="9717" max="9718" width="11.44140625" style="4" bestFit="1" customWidth="1"/>
    <col min="9719" max="9719" width="11.6640625" style="4" customWidth="1"/>
    <col min="9720" max="9721" width="11.44140625" style="4" bestFit="1" customWidth="1"/>
    <col min="9722" max="9722" width="12.33203125" style="4" customWidth="1"/>
    <col min="9723" max="9723" width="11.6640625" style="4" customWidth="1"/>
    <col min="9724" max="9724" width="11" style="4" customWidth="1"/>
    <col min="9725" max="9725" width="13.33203125" style="4" customWidth="1"/>
    <col min="9726" max="9726" width="9" style="4" customWidth="1"/>
    <col min="9727" max="9727" width="18.33203125" style="4" bestFit="1" customWidth="1"/>
    <col min="9728" max="9747" width="8.88671875" style="4" customWidth="1"/>
    <col min="9748" max="9970" width="9.109375" style="4"/>
    <col min="9971" max="9971" width="28.6640625" style="4" customWidth="1"/>
    <col min="9972" max="9972" width="8.44140625" style="4" bestFit="1" customWidth="1"/>
    <col min="9973" max="9974" width="11.44140625" style="4" bestFit="1" customWidth="1"/>
    <col min="9975" max="9975" width="11.6640625" style="4" customWidth="1"/>
    <col min="9976" max="9977" width="11.44140625" style="4" bestFit="1" customWidth="1"/>
    <col min="9978" max="9978" width="12.33203125" style="4" customWidth="1"/>
    <col min="9979" max="9979" width="11.6640625" style="4" customWidth="1"/>
    <col min="9980" max="9980" width="11" style="4" customWidth="1"/>
    <col min="9981" max="9981" width="13.33203125" style="4" customWidth="1"/>
    <col min="9982" max="9982" width="9" style="4" customWidth="1"/>
    <col min="9983" max="9983" width="18.33203125" style="4" bestFit="1" customWidth="1"/>
    <col min="9984" max="10003" width="8.88671875" style="4" customWidth="1"/>
    <col min="10004" max="10226" width="9.109375" style="4"/>
    <col min="10227" max="10227" width="28.6640625" style="4" customWidth="1"/>
    <col min="10228" max="10228" width="8.44140625" style="4" bestFit="1" customWidth="1"/>
    <col min="10229" max="10230" width="11.44140625" style="4" bestFit="1" customWidth="1"/>
    <col min="10231" max="10231" width="11.6640625" style="4" customWidth="1"/>
    <col min="10232" max="10233" width="11.44140625" style="4" bestFit="1" customWidth="1"/>
    <col min="10234" max="10234" width="12.33203125" style="4" customWidth="1"/>
    <col min="10235" max="10235" width="11.6640625" style="4" customWidth="1"/>
    <col min="10236" max="10236" width="11" style="4" customWidth="1"/>
    <col min="10237" max="10237" width="13.33203125" style="4" customWidth="1"/>
    <col min="10238" max="10238" width="9" style="4" customWidth="1"/>
    <col min="10239" max="10239" width="18.33203125" style="4" bestFit="1" customWidth="1"/>
    <col min="10240" max="10259" width="8.88671875" style="4" customWidth="1"/>
    <col min="10260" max="10482" width="9.109375" style="4"/>
    <col min="10483" max="10483" width="28.6640625" style="4" customWidth="1"/>
    <col min="10484" max="10484" width="8.44140625" style="4" bestFit="1" customWidth="1"/>
    <col min="10485" max="10486" width="11.44140625" style="4" bestFit="1" customWidth="1"/>
    <col min="10487" max="10487" width="11.6640625" style="4" customWidth="1"/>
    <col min="10488" max="10489" width="11.44140625" style="4" bestFit="1" customWidth="1"/>
    <col min="10490" max="10490" width="12.33203125" style="4" customWidth="1"/>
    <col min="10491" max="10491" width="11.6640625" style="4" customWidth="1"/>
    <col min="10492" max="10492" width="11" style="4" customWidth="1"/>
    <col min="10493" max="10493" width="13.33203125" style="4" customWidth="1"/>
    <col min="10494" max="10494" width="9" style="4" customWidth="1"/>
    <col min="10495" max="10495" width="18.33203125" style="4" bestFit="1" customWidth="1"/>
    <col min="10496" max="10515" width="8.88671875" style="4" customWidth="1"/>
    <col min="10516" max="10738" width="9.109375" style="4"/>
    <col min="10739" max="10739" width="28.6640625" style="4" customWidth="1"/>
    <col min="10740" max="10740" width="8.44140625" style="4" bestFit="1" customWidth="1"/>
    <col min="10741" max="10742" width="11.44140625" style="4" bestFit="1" customWidth="1"/>
    <col min="10743" max="10743" width="11.6640625" style="4" customWidth="1"/>
    <col min="10744" max="10745" width="11.44140625" style="4" bestFit="1" customWidth="1"/>
    <col min="10746" max="10746" width="12.33203125" style="4" customWidth="1"/>
    <col min="10747" max="10747" width="11.6640625" style="4" customWidth="1"/>
    <col min="10748" max="10748" width="11" style="4" customWidth="1"/>
    <col min="10749" max="10749" width="13.33203125" style="4" customWidth="1"/>
    <col min="10750" max="10750" width="9" style="4" customWidth="1"/>
    <col min="10751" max="10751" width="18.33203125" style="4" bestFit="1" customWidth="1"/>
    <col min="10752" max="10771" width="8.88671875" style="4" customWidth="1"/>
    <col min="10772" max="10994" width="9.109375" style="4"/>
    <col min="10995" max="10995" width="28.6640625" style="4" customWidth="1"/>
    <col min="10996" max="10996" width="8.44140625" style="4" bestFit="1" customWidth="1"/>
    <col min="10997" max="10998" width="11.44140625" style="4" bestFit="1" customWidth="1"/>
    <col min="10999" max="10999" width="11.6640625" style="4" customWidth="1"/>
    <col min="11000" max="11001" width="11.44140625" style="4" bestFit="1" customWidth="1"/>
    <col min="11002" max="11002" width="12.33203125" style="4" customWidth="1"/>
    <col min="11003" max="11003" width="11.6640625" style="4" customWidth="1"/>
    <col min="11004" max="11004" width="11" style="4" customWidth="1"/>
    <col min="11005" max="11005" width="13.33203125" style="4" customWidth="1"/>
    <col min="11006" max="11006" width="9" style="4" customWidth="1"/>
    <col min="11007" max="11007" width="18.33203125" style="4" bestFit="1" customWidth="1"/>
    <col min="11008" max="11027" width="8.88671875" style="4" customWidth="1"/>
    <col min="11028" max="11250" width="9.109375" style="4"/>
    <col min="11251" max="11251" width="28.6640625" style="4" customWidth="1"/>
    <col min="11252" max="11252" width="8.44140625" style="4" bestFit="1" customWidth="1"/>
    <col min="11253" max="11254" width="11.44140625" style="4" bestFit="1" customWidth="1"/>
    <col min="11255" max="11255" width="11.6640625" style="4" customWidth="1"/>
    <col min="11256" max="11257" width="11.44140625" style="4" bestFit="1" customWidth="1"/>
    <col min="11258" max="11258" width="12.33203125" style="4" customWidth="1"/>
    <col min="11259" max="11259" width="11.6640625" style="4" customWidth="1"/>
    <col min="11260" max="11260" width="11" style="4" customWidth="1"/>
    <col min="11261" max="11261" width="13.33203125" style="4" customWidth="1"/>
    <col min="11262" max="11262" width="9" style="4" customWidth="1"/>
    <col min="11263" max="11263" width="18.33203125" style="4" bestFit="1" customWidth="1"/>
    <col min="11264" max="11283" width="8.88671875" style="4" customWidth="1"/>
    <col min="11284" max="11506" width="9.109375" style="4"/>
    <col min="11507" max="11507" width="28.6640625" style="4" customWidth="1"/>
    <col min="11508" max="11508" width="8.44140625" style="4" bestFit="1" customWidth="1"/>
    <col min="11509" max="11510" width="11.44140625" style="4" bestFit="1" customWidth="1"/>
    <col min="11511" max="11511" width="11.6640625" style="4" customWidth="1"/>
    <col min="11512" max="11513" width="11.44140625" style="4" bestFit="1" customWidth="1"/>
    <col min="11514" max="11514" width="12.33203125" style="4" customWidth="1"/>
    <col min="11515" max="11515" width="11.6640625" style="4" customWidth="1"/>
    <col min="11516" max="11516" width="11" style="4" customWidth="1"/>
    <col min="11517" max="11517" width="13.33203125" style="4" customWidth="1"/>
    <col min="11518" max="11518" width="9" style="4" customWidth="1"/>
    <col min="11519" max="11519" width="18.33203125" style="4" bestFit="1" customWidth="1"/>
    <col min="11520" max="11539" width="8.88671875" style="4" customWidth="1"/>
    <col min="11540" max="11762" width="9.109375" style="4"/>
    <col min="11763" max="11763" width="28.6640625" style="4" customWidth="1"/>
    <col min="11764" max="11764" width="8.44140625" style="4" bestFit="1" customWidth="1"/>
    <col min="11765" max="11766" width="11.44140625" style="4" bestFit="1" customWidth="1"/>
    <col min="11767" max="11767" width="11.6640625" style="4" customWidth="1"/>
    <col min="11768" max="11769" width="11.44140625" style="4" bestFit="1" customWidth="1"/>
    <col min="11770" max="11770" width="12.33203125" style="4" customWidth="1"/>
    <col min="11771" max="11771" width="11.6640625" style="4" customWidth="1"/>
    <col min="11772" max="11772" width="11" style="4" customWidth="1"/>
    <col min="11773" max="11773" width="13.33203125" style="4" customWidth="1"/>
    <col min="11774" max="11774" width="9" style="4" customWidth="1"/>
    <col min="11775" max="11775" width="18.33203125" style="4" bestFit="1" customWidth="1"/>
    <col min="11776" max="11795" width="8.88671875" style="4" customWidth="1"/>
    <col min="11796" max="12018" width="9.109375" style="4"/>
    <col min="12019" max="12019" width="28.6640625" style="4" customWidth="1"/>
    <col min="12020" max="12020" width="8.44140625" style="4" bestFit="1" customWidth="1"/>
    <col min="12021" max="12022" width="11.44140625" style="4" bestFit="1" customWidth="1"/>
    <col min="12023" max="12023" width="11.6640625" style="4" customWidth="1"/>
    <col min="12024" max="12025" width="11.44140625" style="4" bestFit="1" customWidth="1"/>
    <col min="12026" max="12026" width="12.33203125" style="4" customWidth="1"/>
    <col min="12027" max="12027" width="11.6640625" style="4" customWidth="1"/>
    <col min="12028" max="12028" width="11" style="4" customWidth="1"/>
    <col min="12029" max="12029" width="13.33203125" style="4" customWidth="1"/>
    <col min="12030" max="12030" width="9" style="4" customWidth="1"/>
    <col min="12031" max="12031" width="18.33203125" style="4" bestFit="1" customWidth="1"/>
    <col min="12032" max="12051" width="8.88671875" style="4" customWidth="1"/>
    <col min="12052" max="12274" width="9.109375" style="4"/>
    <col min="12275" max="12275" width="28.6640625" style="4" customWidth="1"/>
    <col min="12276" max="12276" width="8.44140625" style="4" bestFit="1" customWidth="1"/>
    <col min="12277" max="12278" width="11.44140625" style="4" bestFit="1" customWidth="1"/>
    <col min="12279" max="12279" width="11.6640625" style="4" customWidth="1"/>
    <col min="12280" max="12281" width="11.44140625" style="4" bestFit="1" customWidth="1"/>
    <col min="12282" max="12282" width="12.33203125" style="4" customWidth="1"/>
    <col min="12283" max="12283" width="11.6640625" style="4" customWidth="1"/>
    <col min="12284" max="12284" width="11" style="4" customWidth="1"/>
    <col min="12285" max="12285" width="13.33203125" style="4" customWidth="1"/>
    <col min="12286" max="12286" width="9" style="4" customWidth="1"/>
    <col min="12287" max="12287" width="18.33203125" style="4" bestFit="1" customWidth="1"/>
    <col min="12288" max="12307" width="8.88671875" style="4" customWidth="1"/>
    <col min="12308" max="12530" width="9.109375" style="4"/>
    <col min="12531" max="12531" width="28.6640625" style="4" customWidth="1"/>
    <col min="12532" max="12532" width="8.44140625" style="4" bestFit="1" customWidth="1"/>
    <col min="12533" max="12534" width="11.44140625" style="4" bestFit="1" customWidth="1"/>
    <col min="12535" max="12535" width="11.6640625" style="4" customWidth="1"/>
    <col min="12536" max="12537" width="11.44140625" style="4" bestFit="1" customWidth="1"/>
    <col min="12538" max="12538" width="12.33203125" style="4" customWidth="1"/>
    <col min="12539" max="12539" width="11.6640625" style="4" customWidth="1"/>
    <col min="12540" max="12540" width="11" style="4" customWidth="1"/>
    <col min="12541" max="12541" width="13.33203125" style="4" customWidth="1"/>
    <col min="12542" max="12542" width="9" style="4" customWidth="1"/>
    <col min="12543" max="12543" width="18.33203125" style="4" bestFit="1" customWidth="1"/>
    <col min="12544" max="12563" width="8.88671875" style="4" customWidth="1"/>
    <col min="12564" max="12786" width="9.109375" style="4"/>
    <col min="12787" max="12787" width="28.6640625" style="4" customWidth="1"/>
    <col min="12788" max="12788" width="8.44140625" style="4" bestFit="1" customWidth="1"/>
    <col min="12789" max="12790" width="11.44140625" style="4" bestFit="1" customWidth="1"/>
    <col min="12791" max="12791" width="11.6640625" style="4" customWidth="1"/>
    <col min="12792" max="12793" width="11.44140625" style="4" bestFit="1" customWidth="1"/>
    <col min="12794" max="12794" width="12.33203125" style="4" customWidth="1"/>
    <col min="12795" max="12795" width="11.6640625" style="4" customWidth="1"/>
    <col min="12796" max="12796" width="11" style="4" customWidth="1"/>
    <col min="12797" max="12797" width="13.33203125" style="4" customWidth="1"/>
    <col min="12798" max="12798" width="9" style="4" customWidth="1"/>
    <col min="12799" max="12799" width="18.33203125" style="4" bestFit="1" customWidth="1"/>
    <col min="12800" max="12819" width="8.88671875" style="4" customWidth="1"/>
    <col min="12820" max="13042" width="9.109375" style="4"/>
    <col min="13043" max="13043" width="28.6640625" style="4" customWidth="1"/>
    <col min="13044" max="13044" width="8.44140625" style="4" bestFit="1" customWidth="1"/>
    <col min="13045" max="13046" width="11.44140625" style="4" bestFit="1" customWidth="1"/>
    <col min="13047" max="13047" width="11.6640625" style="4" customWidth="1"/>
    <col min="13048" max="13049" width="11.44140625" style="4" bestFit="1" customWidth="1"/>
    <col min="13050" max="13050" width="12.33203125" style="4" customWidth="1"/>
    <col min="13051" max="13051" width="11.6640625" style="4" customWidth="1"/>
    <col min="13052" max="13052" width="11" style="4" customWidth="1"/>
    <col min="13053" max="13053" width="13.33203125" style="4" customWidth="1"/>
    <col min="13054" max="13054" width="9" style="4" customWidth="1"/>
    <col min="13055" max="13055" width="18.33203125" style="4" bestFit="1" customWidth="1"/>
    <col min="13056" max="13075" width="8.88671875" style="4" customWidth="1"/>
    <col min="13076" max="13298" width="9.109375" style="4"/>
    <col min="13299" max="13299" width="28.6640625" style="4" customWidth="1"/>
    <col min="13300" max="13300" width="8.44140625" style="4" bestFit="1" customWidth="1"/>
    <col min="13301" max="13302" width="11.44140625" style="4" bestFit="1" customWidth="1"/>
    <col min="13303" max="13303" width="11.6640625" style="4" customWidth="1"/>
    <col min="13304" max="13305" width="11.44140625" style="4" bestFit="1" customWidth="1"/>
    <col min="13306" max="13306" width="12.33203125" style="4" customWidth="1"/>
    <col min="13307" max="13307" width="11.6640625" style="4" customWidth="1"/>
    <col min="13308" max="13308" width="11" style="4" customWidth="1"/>
    <col min="13309" max="13309" width="13.33203125" style="4" customWidth="1"/>
    <col min="13310" max="13310" width="9" style="4" customWidth="1"/>
    <col min="13311" max="13311" width="18.33203125" style="4" bestFit="1" customWidth="1"/>
    <col min="13312" max="13331" width="8.88671875" style="4" customWidth="1"/>
    <col min="13332" max="13554" width="9.109375" style="4"/>
    <col min="13555" max="13555" width="28.6640625" style="4" customWidth="1"/>
    <col min="13556" max="13556" width="8.44140625" style="4" bestFit="1" customWidth="1"/>
    <col min="13557" max="13558" width="11.44140625" style="4" bestFit="1" customWidth="1"/>
    <col min="13559" max="13559" width="11.6640625" style="4" customWidth="1"/>
    <col min="13560" max="13561" width="11.44140625" style="4" bestFit="1" customWidth="1"/>
    <col min="13562" max="13562" width="12.33203125" style="4" customWidth="1"/>
    <col min="13563" max="13563" width="11.6640625" style="4" customWidth="1"/>
    <col min="13564" max="13564" width="11" style="4" customWidth="1"/>
    <col min="13565" max="13565" width="13.33203125" style="4" customWidth="1"/>
    <col min="13566" max="13566" width="9" style="4" customWidth="1"/>
    <col min="13567" max="13567" width="18.33203125" style="4" bestFit="1" customWidth="1"/>
    <col min="13568" max="13587" width="8.88671875" style="4" customWidth="1"/>
    <col min="13588" max="13810" width="9.109375" style="4"/>
    <col min="13811" max="13811" width="28.6640625" style="4" customWidth="1"/>
    <col min="13812" max="13812" width="8.44140625" style="4" bestFit="1" customWidth="1"/>
    <col min="13813" max="13814" width="11.44140625" style="4" bestFit="1" customWidth="1"/>
    <col min="13815" max="13815" width="11.6640625" style="4" customWidth="1"/>
    <col min="13816" max="13817" width="11.44140625" style="4" bestFit="1" customWidth="1"/>
    <col min="13818" max="13818" width="12.33203125" style="4" customWidth="1"/>
    <col min="13819" max="13819" width="11.6640625" style="4" customWidth="1"/>
    <col min="13820" max="13820" width="11" style="4" customWidth="1"/>
    <col min="13821" max="13821" width="13.33203125" style="4" customWidth="1"/>
    <col min="13822" max="13822" width="9" style="4" customWidth="1"/>
    <col min="13823" max="13823" width="18.33203125" style="4" bestFit="1" customWidth="1"/>
    <col min="13824" max="13843" width="8.88671875" style="4" customWidth="1"/>
    <col min="13844" max="14066" width="9.109375" style="4"/>
    <col min="14067" max="14067" width="28.6640625" style="4" customWidth="1"/>
    <col min="14068" max="14068" width="8.44140625" style="4" bestFit="1" customWidth="1"/>
    <col min="14069" max="14070" width="11.44140625" style="4" bestFit="1" customWidth="1"/>
    <col min="14071" max="14071" width="11.6640625" style="4" customWidth="1"/>
    <col min="14072" max="14073" width="11.44140625" style="4" bestFit="1" customWidth="1"/>
    <col min="14074" max="14074" width="12.33203125" style="4" customWidth="1"/>
    <col min="14075" max="14075" width="11.6640625" style="4" customWidth="1"/>
    <col min="14076" max="14076" width="11" style="4" customWidth="1"/>
    <col min="14077" max="14077" width="13.33203125" style="4" customWidth="1"/>
    <col min="14078" max="14078" width="9" style="4" customWidth="1"/>
    <col min="14079" max="14079" width="18.33203125" style="4" bestFit="1" customWidth="1"/>
    <col min="14080" max="14099" width="8.88671875" style="4" customWidth="1"/>
    <col min="14100" max="14322" width="9.109375" style="4"/>
    <col min="14323" max="14323" width="28.6640625" style="4" customWidth="1"/>
    <col min="14324" max="14324" width="8.44140625" style="4" bestFit="1" customWidth="1"/>
    <col min="14325" max="14326" width="11.44140625" style="4" bestFit="1" customWidth="1"/>
    <col min="14327" max="14327" width="11.6640625" style="4" customWidth="1"/>
    <col min="14328" max="14329" width="11.44140625" style="4" bestFit="1" customWidth="1"/>
    <col min="14330" max="14330" width="12.33203125" style="4" customWidth="1"/>
    <col min="14331" max="14331" width="11.6640625" style="4" customWidth="1"/>
    <col min="14332" max="14332" width="11" style="4" customWidth="1"/>
    <col min="14333" max="14333" width="13.33203125" style="4" customWidth="1"/>
    <col min="14334" max="14334" width="9" style="4" customWidth="1"/>
    <col min="14335" max="14335" width="18.33203125" style="4" bestFit="1" customWidth="1"/>
    <col min="14336" max="14355" width="8.88671875" style="4" customWidth="1"/>
    <col min="14356" max="14578" width="9.109375" style="4"/>
    <col min="14579" max="14579" width="28.6640625" style="4" customWidth="1"/>
    <col min="14580" max="14580" width="8.44140625" style="4" bestFit="1" customWidth="1"/>
    <col min="14581" max="14582" width="11.44140625" style="4" bestFit="1" customWidth="1"/>
    <col min="14583" max="14583" width="11.6640625" style="4" customWidth="1"/>
    <col min="14584" max="14585" width="11.44140625" style="4" bestFit="1" customWidth="1"/>
    <col min="14586" max="14586" width="12.33203125" style="4" customWidth="1"/>
    <col min="14587" max="14587" width="11.6640625" style="4" customWidth="1"/>
    <col min="14588" max="14588" width="11" style="4" customWidth="1"/>
    <col min="14589" max="14589" width="13.33203125" style="4" customWidth="1"/>
    <col min="14590" max="14590" width="9" style="4" customWidth="1"/>
    <col min="14591" max="14591" width="18.33203125" style="4" bestFit="1" customWidth="1"/>
    <col min="14592" max="14611" width="8.88671875" style="4" customWidth="1"/>
    <col min="14612" max="14834" width="9.109375" style="4"/>
    <col min="14835" max="14835" width="28.6640625" style="4" customWidth="1"/>
    <col min="14836" max="14836" width="8.44140625" style="4" bestFit="1" customWidth="1"/>
    <col min="14837" max="14838" width="11.44140625" style="4" bestFit="1" customWidth="1"/>
    <col min="14839" max="14839" width="11.6640625" style="4" customWidth="1"/>
    <col min="14840" max="14841" width="11.44140625" style="4" bestFit="1" customWidth="1"/>
    <col min="14842" max="14842" width="12.33203125" style="4" customWidth="1"/>
    <col min="14843" max="14843" width="11.6640625" style="4" customWidth="1"/>
    <col min="14844" max="14844" width="11" style="4" customWidth="1"/>
    <col min="14845" max="14845" width="13.33203125" style="4" customWidth="1"/>
    <col min="14846" max="14846" width="9" style="4" customWidth="1"/>
    <col min="14847" max="14847" width="18.33203125" style="4" bestFit="1" customWidth="1"/>
    <col min="14848" max="14867" width="8.88671875" style="4" customWidth="1"/>
    <col min="14868" max="15090" width="9.109375" style="4"/>
    <col min="15091" max="15091" width="28.6640625" style="4" customWidth="1"/>
    <col min="15092" max="15092" width="8.44140625" style="4" bestFit="1" customWidth="1"/>
    <col min="15093" max="15094" width="11.44140625" style="4" bestFit="1" customWidth="1"/>
    <col min="15095" max="15095" width="11.6640625" style="4" customWidth="1"/>
    <col min="15096" max="15097" width="11.44140625" style="4" bestFit="1" customWidth="1"/>
    <col min="15098" max="15098" width="12.33203125" style="4" customWidth="1"/>
    <col min="15099" max="15099" width="11.6640625" style="4" customWidth="1"/>
    <col min="15100" max="15100" width="11" style="4" customWidth="1"/>
    <col min="15101" max="15101" width="13.33203125" style="4" customWidth="1"/>
    <col min="15102" max="15102" width="9" style="4" customWidth="1"/>
    <col min="15103" max="15103" width="18.33203125" style="4" bestFit="1" customWidth="1"/>
    <col min="15104" max="15123" width="8.88671875" style="4" customWidth="1"/>
    <col min="15124" max="15346" width="9.109375" style="4"/>
    <col min="15347" max="15347" width="28.6640625" style="4" customWidth="1"/>
    <col min="15348" max="15348" width="8.44140625" style="4" bestFit="1" customWidth="1"/>
    <col min="15349" max="15350" width="11.44140625" style="4" bestFit="1" customWidth="1"/>
    <col min="15351" max="15351" width="11.6640625" style="4" customWidth="1"/>
    <col min="15352" max="15353" width="11.44140625" style="4" bestFit="1" customWidth="1"/>
    <col min="15354" max="15354" width="12.33203125" style="4" customWidth="1"/>
    <col min="15355" max="15355" width="11.6640625" style="4" customWidth="1"/>
    <col min="15356" max="15356" width="11" style="4" customWidth="1"/>
    <col min="15357" max="15357" width="13.33203125" style="4" customWidth="1"/>
    <col min="15358" max="15358" width="9" style="4" customWidth="1"/>
    <col min="15359" max="15359" width="18.33203125" style="4" bestFit="1" customWidth="1"/>
    <col min="15360" max="15379" width="8.88671875" style="4" customWidth="1"/>
    <col min="15380" max="15602" width="9.109375" style="4"/>
    <col min="15603" max="15603" width="28.6640625" style="4" customWidth="1"/>
    <col min="15604" max="15604" width="8.44140625" style="4" bestFit="1" customWidth="1"/>
    <col min="15605" max="15606" width="11.44140625" style="4" bestFit="1" customWidth="1"/>
    <col min="15607" max="15607" width="11.6640625" style="4" customWidth="1"/>
    <col min="15608" max="15609" width="11.44140625" style="4" bestFit="1" customWidth="1"/>
    <col min="15610" max="15610" width="12.33203125" style="4" customWidth="1"/>
    <col min="15611" max="15611" width="11.6640625" style="4" customWidth="1"/>
    <col min="15612" max="15612" width="11" style="4" customWidth="1"/>
    <col min="15613" max="15613" width="13.33203125" style="4" customWidth="1"/>
    <col min="15614" max="15614" width="9" style="4" customWidth="1"/>
    <col min="15615" max="15615" width="18.33203125" style="4" bestFit="1" customWidth="1"/>
    <col min="15616" max="15635" width="8.88671875" style="4" customWidth="1"/>
    <col min="15636" max="15858" width="9.109375" style="4"/>
    <col min="15859" max="15859" width="28.6640625" style="4" customWidth="1"/>
    <col min="15860" max="15860" width="8.44140625" style="4" bestFit="1" customWidth="1"/>
    <col min="15861" max="15862" width="11.44140625" style="4" bestFit="1" customWidth="1"/>
    <col min="15863" max="15863" width="11.6640625" style="4" customWidth="1"/>
    <col min="15864" max="15865" width="11.44140625" style="4" bestFit="1" customWidth="1"/>
    <col min="15866" max="15866" width="12.33203125" style="4" customWidth="1"/>
    <col min="15867" max="15867" width="11.6640625" style="4" customWidth="1"/>
    <col min="15868" max="15868" width="11" style="4" customWidth="1"/>
    <col min="15869" max="15869" width="13.33203125" style="4" customWidth="1"/>
    <col min="15870" max="15870" width="9" style="4" customWidth="1"/>
    <col min="15871" max="15871" width="18.33203125" style="4" bestFit="1" customWidth="1"/>
    <col min="15872" max="15891" width="8.88671875" style="4" customWidth="1"/>
    <col min="15892" max="16114" width="9.109375" style="4"/>
    <col min="16115" max="16115" width="28.6640625" style="4" customWidth="1"/>
    <col min="16116" max="16116" width="8.44140625" style="4" bestFit="1" customWidth="1"/>
    <col min="16117" max="16118" width="11.44140625" style="4" bestFit="1" customWidth="1"/>
    <col min="16119" max="16119" width="11.6640625" style="4" customWidth="1"/>
    <col min="16120" max="16121" width="11.44140625" style="4" bestFit="1" customWidth="1"/>
    <col min="16122" max="16122" width="12.33203125" style="4" customWidth="1"/>
    <col min="16123" max="16123" width="11.6640625" style="4" customWidth="1"/>
    <col min="16124" max="16124" width="11" style="4" customWidth="1"/>
    <col min="16125" max="16125" width="13.33203125" style="4" customWidth="1"/>
    <col min="16126" max="16126" width="9" style="4" customWidth="1"/>
    <col min="16127" max="16127" width="18.33203125" style="4" bestFit="1" customWidth="1"/>
    <col min="16128" max="16147" width="8.88671875" style="4" customWidth="1"/>
    <col min="16148" max="16384" width="9.109375" style="4"/>
  </cols>
  <sheetData>
    <row r="1" spans="1:19" ht="36.6" customHeight="1">
      <c r="B1" s="41">
        <v>7</v>
      </c>
      <c r="C1" s="41"/>
      <c r="D1" s="42" t="s">
        <v>89</v>
      </c>
      <c r="E1" s="42"/>
      <c r="F1" s="42"/>
    </row>
    <row r="2" spans="1:19" ht="60.6" customHeight="1">
      <c r="A2" s="43" t="s">
        <v>90</v>
      </c>
      <c r="B2" s="43"/>
      <c r="C2" s="43"/>
      <c r="D2" s="43"/>
      <c r="E2" s="43"/>
      <c r="F2" s="43"/>
    </row>
    <row r="3" spans="1:19" ht="30.6" customHeight="1">
      <c r="A3" s="44" t="s">
        <v>80</v>
      </c>
      <c r="B3" s="44"/>
      <c r="C3" s="44"/>
      <c r="D3" s="44"/>
      <c r="E3" s="45"/>
      <c r="F3" s="46" t="s">
        <v>81</v>
      </c>
    </row>
    <row r="4" spans="1:19" s="6" customFormat="1" ht="52.8">
      <c r="A4" s="47" t="s">
        <v>0</v>
      </c>
      <c r="B4" s="48" t="s">
        <v>82</v>
      </c>
      <c r="C4" s="49" t="s">
        <v>83</v>
      </c>
      <c r="D4" s="49" t="s">
        <v>84</v>
      </c>
      <c r="E4" s="49" t="s">
        <v>85</v>
      </c>
      <c r="F4" s="50" t="s">
        <v>86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26.4">
      <c r="A5" s="7" t="s">
        <v>1</v>
      </c>
      <c r="B5" s="8">
        <v>89128858</v>
      </c>
      <c r="C5" s="51">
        <v>0.629</v>
      </c>
      <c r="D5" s="52">
        <v>0.45</v>
      </c>
      <c r="E5" s="52">
        <v>247.92</v>
      </c>
      <c r="F5" s="53">
        <v>1300012552</v>
      </c>
    </row>
    <row r="6" spans="1:19">
      <c r="A6" s="54" t="s">
        <v>2</v>
      </c>
      <c r="B6" s="54"/>
      <c r="C6" s="55"/>
      <c r="D6" s="55"/>
      <c r="E6" s="55"/>
      <c r="F6" s="53"/>
    </row>
    <row r="7" spans="1:19">
      <c r="A7" s="7" t="s">
        <v>3</v>
      </c>
      <c r="B7" s="8">
        <v>2637125</v>
      </c>
      <c r="C7" s="51">
        <v>0.629</v>
      </c>
      <c r="D7" s="52">
        <v>0.94</v>
      </c>
      <c r="E7" s="52">
        <v>517.91999999999996</v>
      </c>
      <c r="F7" s="53">
        <v>38864481</v>
      </c>
    </row>
    <row r="8" spans="1:19">
      <c r="A8" s="9" t="s">
        <v>4</v>
      </c>
      <c r="B8" s="8">
        <v>3305693</v>
      </c>
      <c r="C8" s="51">
        <v>0.629</v>
      </c>
      <c r="D8" s="52">
        <v>1</v>
      </c>
      <c r="E8" s="52">
        <v>548.12</v>
      </c>
      <c r="F8" s="53">
        <v>46698151</v>
      </c>
    </row>
    <row r="9" spans="1:19">
      <c r="A9" s="54" t="s">
        <v>5</v>
      </c>
      <c r="B9" s="54"/>
      <c r="C9" s="55"/>
      <c r="D9" s="56"/>
      <c r="E9" s="56"/>
      <c r="F9" s="53"/>
    </row>
    <row r="10" spans="1:19">
      <c r="A10" s="9" t="s">
        <v>6</v>
      </c>
      <c r="B10" s="8">
        <v>11719007</v>
      </c>
      <c r="C10" s="52">
        <v>1</v>
      </c>
      <c r="D10" s="52">
        <v>0.92</v>
      </c>
      <c r="E10" s="52">
        <v>802.73</v>
      </c>
      <c r="F10" s="53">
        <v>162284086</v>
      </c>
    </row>
    <row r="11" spans="1:19">
      <c r="A11" s="54" t="s">
        <v>7</v>
      </c>
      <c r="B11" s="54"/>
      <c r="C11" s="55"/>
      <c r="D11" s="56"/>
      <c r="E11" s="56"/>
      <c r="F11" s="53"/>
    </row>
    <row r="12" spans="1:19">
      <c r="A12" s="9" t="s">
        <v>8</v>
      </c>
      <c r="B12" s="8">
        <v>3562208</v>
      </c>
      <c r="C12" s="51">
        <v>0.629</v>
      </c>
      <c r="D12" s="52">
        <v>1.22</v>
      </c>
      <c r="E12" s="52">
        <v>672.36</v>
      </c>
      <c r="F12" s="53">
        <v>50352578</v>
      </c>
    </row>
    <row r="13" spans="1:19">
      <c r="A13" s="7" t="s">
        <v>9</v>
      </c>
      <c r="B13" s="8">
        <v>7243883</v>
      </c>
      <c r="C13" s="51">
        <v>0.629</v>
      </c>
      <c r="D13" s="52">
        <v>0.68</v>
      </c>
      <c r="E13" s="52">
        <v>375.51</v>
      </c>
      <c r="F13" s="53">
        <v>100977598</v>
      </c>
    </row>
    <row r="14" spans="1:19">
      <c r="A14" s="7" t="s">
        <v>10</v>
      </c>
      <c r="B14" s="8">
        <v>2928993</v>
      </c>
      <c r="C14" s="51">
        <v>0.629</v>
      </c>
      <c r="D14" s="52">
        <v>1.21</v>
      </c>
      <c r="E14" s="52">
        <v>666.31</v>
      </c>
      <c r="F14" s="53">
        <v>41046075</v>
      </c>
    </row>
    <row r="15" spans="1:19" ht="26.4">
      <c r="A15" s="9" t="s">
        <v>11</v>
      </c>
      <c r="B15" s="8">
        <v>1962945</v>
      </c>
      <c r="C15" s="51">
        <v>0.629</v>
      </c>
      <c r="D15" s="52">
        <v>1.1100000000000001</v>
      </c>
      <c r="E15" s="52">
        <v>608.48</v>
      </c>
      <c r="F15" s="53">
        <v>28895263</v>
      </c>
    </row>
    <row r="16" spans="1:19" ht="26.4">
      <c r="A16" s="7" t="s">
        <v>12</v>
      </c>
      <c r="B16" s="8">
        <v>1585551</v>
      </c>
      <c r="C16" s="51">
        <v>0.629</v>
      </c>
      <c r="D16" s="52">
        <v>1.1299999999999999</v>
      </c>
      <c r="E16" s="52">
        <v>619.77</v>
      </c>
      <c r="F16" s="53">
        <v>22216739</v>
      </c>
    </row>
    <row r="17" spans="1:6">
      <c r="A17" s="54" t="s">
        <v>13</v>
      </c>
      <c r="B17" s="54"/>
      <c r="C17" s="55"/>
      <c r="D17" s="56"/>
      <c r="E17" s="56"/>
      <c r="F17" s="53"/>
    </row>
    <row r="18" spans="1:6">
      <c r="A18" s="9" t="s">
        <v>14</v>
      </c>
      <c r="B18" s="8">
        <v>2250467</v>
      </c>
      <c r="C18" s="51">
        <v>0.629</v>
      </c>
      <c r="D18" s="52">
        <v>0.74</v>
      </c>
      <c r="E18" s="52">
        <v>408.56</v>
      </c>
      <c r="F18" s="53">
        <v>32338272</v>
      </c>
    </row>
    <row r="19" spans="1:6" ht="26.4">
      <c r="A19" s="9" t="s">
        <v>15</v>
      </c>
      <c r="B19" s="8">
        <v>3266026</v>
      </c>
      <c r="C19" s="51">
        <v>0.629</v>
      </c>
      <c r="D19" s="52">
        <v>0.78</v>
      </c>
      <c r="E19" s="52">
        <v>428.07</v>
      </c>
      <c r="F19" s="53">
        <v>47300062</v>
      </c>
    </row>
    <row r="20" spans="1:6" ht="26.4">
      <c r="A20" s="9" t="s">
        <v>16</v>
      </c>
      <c r="B20" s="8">
        <v>2547552</v>
      </c>
      <c r="C20" s="51">
        <v>0.629</v>
      </c>
      <c r="D20" s="52">
        <v>0.61</v>
      </c>
      <c r="E20" s="52">
        <v>336.88</v>
      </c>
      <c r="F20" s="53">
        <v>36004108</v>
      </c>
    </row>
    <row r="21" spans="1:6" ht="26.4">
      <c r="A21" s="9" t="s">
        <v>17</v>
      </c>
      <c r="B21" s="8">
        <v>3692709</v>
      </c>
      <c r="C21" s="51">
        <v>0.629</v>
      </c>
      <c r="D21" s="52">
        <v>0.76</v>
      </c>
      <c r="E21" s="52">
        <v>417.32</v>
      </c>
      <c r="F21" s="53">
        <v>52498732</v>
      </c>
    </row>
    <row r="22" spans="1:6" ht="26.4">
      <c r="A22" s="9" t="s">
        <v>18</v>
      </c>
      <c r="B22" s="8">
        <v>3282958</v>
      </c>
      <c r="C22" s="51">
        <v>0.629</v>
      </c>
      <c r="D22" s="52">
        <v>1.03</v>
      </c>
      <c r="E22" s="52">
        <v>567.92999999999995</v>
      </c>
      <c r="F22" s="53">
        <v>46496992</v>
      </c>
    </row>
    <row r="23" spans="1:6">
      <c r="A23" s="54" t="s">
        <v>19</v>
      </c>
      <c r="B23" s="54"/>
      <c r="C23" s="55"/>
      <c r="D23" s="56"/>
      <c r="E23" s="56"/>
      <c r="F23" s="53"/>
    </row>
    <row r="24" spans="1:6">
      <c r="A24" s="9" t="s">
        <v>20</v>
      </c>
      <c r="B24" s="8">
        <v>4345797</v>
      </c>
      <c r="C24" s="52">
        <v>1</v>
      </c>
      <c r="D24" s="52">
        <v>0.79</v>
      </c>
      <c r="E24" s="52">
        <v>686.63</v>
      </c>
      <c r="F24" s="53">
        <v>61102153</v>
      </c>
    </row>
    <row r="25" spans="1:6">
      <c r="A25" s="9" t="s">
        <v>21</v>
      </c>
      <c r="B25" s="8">
        <v>6247883</v>
      </c>
      <c r="C25" s="52">
        <v>1</v>
      </c>
      <c r="D25" s="52">
        <v>0.78</v>
      </c>
      <c r="E25" s="52">
        <v>684.34</v>
      </c>
      <c r="F25" s="53">
        <v>88754911</v>
      </c>
    </row>
    <row r="26" spans="1:6" ht="26.4">
      <c r="A26" s="9" t="s">
        <v>22</v>
      </c>
      <c r="B26" s="8">
        <v>6114511</v>
      </c>
      <c r="C26" s="52">
        <v>1</v>
      </c>
      <c r="D26" s="52">
        <v>0.69</v>
      </c>
      <c r="E26" s="52">
        <v>598.39</v>
      </c>
      <c r="F26" s="53">
        <v>86955738</v>
      </c>
    </row>
    <row r="27" spans="1:6">
      <c r="A27" s="54" t="s">
        <v>23</v>
      </c>
      <c r="B27" s="54"/>
      <c r="C27" s="55"/>
      <c r="D27" s="56"/>
      <c r="E27" s="56"/>
      <c r="F27" s="53"/>
    </row>
    <row r="28" spans="1:6">
      <c r="A28" s="9" t="s">
        <v>24</v>
      </c>
      <c r="B28" s="8">
        <v>3680725</v>
      </c>
      <c r="C28" s="51">
        <v>0.629</v>
      </c>
      <c r="D28" s="52">
        <v>0.76</v>
      </c>
      <c r="E28" s="52">
        <v>416.8</v>
      </c>
      <c r="F28" s="53">
        <v>54347591</v>
      </c>
    </row>
    <row r="29" spans="1:6">
      <c r="A29" s="9" t="s">
        <v>25</v>
      </c>
      <c r="B29" s="8">
        <v>3774981</v>
      </c>
      <c r="C29" s="51">
        <v>0.629</v>
      </c>
      <c r="D29" s="52">
        <v>0.57999999999999996</v>
      </c>
      <c r="E29" s="52">
        <v>316.92</v>
      </c>
      <c r="F29" s="53">
        <v>54054821</v>
      </c>
    </row>
    <row r="30" spans="1:6" ht="26.4">
      <c r="A30" s="9" t="s">
        <v>26</v>
      </c>
      <c r="B30" s="8">
        <v>2493800</v>
      </c>
      <c r="C30" s="51">
        <v>0.629</v>
      </c>
      <c r="D30" s="52">
        <v>1.1399999999999999</v>
      </c>
      <c r="E30" s="52">
        <v>626.86</v>
      </c>
      <c r="F30" s="53">
        <v>35826147</v>
      </c>
    </row>
    <row r="31" spans="1:6">
      <c r="A31" s="54" t="s">
        <v>27</v>
      </c>
      <c r="B31" s="54"/>
      <c r="C31" s="55"/>
      <c r="D31" s="56"/>
      <c r="E31" s="56"/>
      <c r="F31" s="53"/>
    </row>
    <row r="32" spans="1:6">
      <c r="A32" s="9" t="s">
        <v>28</v>
      </c>
      <c r="B32" s="8">
        <v>4879367</v>
      </c>
      <c r="C32" s="51">
        <v>0.629</v>
      </c>
      <c r="D32" s="52">
        <v>0.87</v>
      </c>
      <c r="E32" s="52">
        <v>480.37</v>
      </c>
      <c r="F32" s="53">
        <v>69296685</v>
      </c>
    </row>
    <row r="33" spans="1:6">
      <c r="A33" s="9" t="s">
        <v>29</v>
      </c>
      <c r="B33" s="8">
        <v>3984475</v>
      </c>
      <c r="C33" s="51">
        <v>0.629</v>
      </c>
      <c r="D33" s="52">
        <v>1.38</v>
      </c>
      <c r="E33" s="52">
        <v>755.59</v>
      </c>
      <c r="F33" s="53">
        <v>57040128</v>
      </c>
    </row>
    <row r="34" spans="1:6" ht="26.4">
      <c r="A34" s="9" t="s">
        <v>30</v>
      </c>
      <c r="B34" s="8">
        <v>4092942</v>
      </c>
      <c r="C34" s="51">
        <v>0.629</v>
      </c>
      <c r="D34" s="52">
        <v>0.78</v>
      </c>
      <c r="E34" s="52">
        <v>428.35</v>
      </c>
      <c r="F34" s="53">
        <v>71493631</v>
      </c>
    </row>
    <row r="35" spans="1:6">
      <c r="A35" s="54" t="s">
        <v>31</v>
      </c>
      <c r="B35" s="54"/>
      <c r="C35" s="55"/>
      <c r="D35" s="56"/>
      <c r="E35" s="56"/>
      <c r="F35" s="53"/>
    </row>
    <row r="36" spans="1:6" ht="26.4">
      <c r="A36" s="9" t="s">
        <v>32</v>
      </c>
      <c r="B36" s="8">
        <v>10584301</v>
      </c>
      <c r="C36" s="51">
        <v>0.629</v>
      </c>
      <c r="D36" s="52">
        <v>1.51</v>
      </c>
      <c r="E36" s="52">
        <v>827.6</v>
      </c>
      <c r="F36" s="53">
        <v>157970937</v>
      </c>
    </row>
    <row r="37" spans="1:6">
      <c r="A37" s="54" t="s">
        <v>33</v>
      </c>
      <c r="B37" s="54"/>
      <c r="C37" s="55"/>
      <c r="D37" s="56"/>
      <c r="E37" s="56"/>
      <c r="F37" s="53"/>
    </row>
    <row r="38" spans="1:6">
      <c r="A38" s="9" t="s">
        <v>34</v>
      </c>
      <c r="B38" s="8">
        <v>2687476</v>
      </c>
      <c r="C38" s="51">
        <v>0.629</v>
      </c>
      <c r="D38" s="52">
        <v>1.62</v>
      </c>
      <c r="E38" s="52">
        <v>887.96</v>
      </c>
      <c r="F38" s="53">
        <v>38318406</v>
      </c>
    </row>
    <row r="39" spans="1:6">
      <c r="A39" s="54" t="s">
        <v>35</v>
      </c>
      <c r="B39" s="54"/>
      <c r="C39" s="55"/>
      <c r="D39" s="56"/>
      <c r="E39" s="56"/>
      <c r="F39" s="53"/>
    </row>
    <row r="40" spans="1:6">
      <c r="A40" s="9" t="s">
        <v>36</v>
      </c>
      <c r="B40" s="8">
        <v>7533964</v>
      </c>
      <c r="C40" s="51">
        <v>0.629</v>
      </c>
      <c r="D40" s="52">
        <v>3.08</v>
      </c>
      <c r="E40" s="52">
        <v>1693.75</v>
      </c>
      <c r="F40" s="53">
        <v>106702967</v>
      </c>
    </row>
    <row r="41" spans="1:6">
      <c r="A41" s="54" t="s">
        <v>37</v>
      </c>
      <c r="B41" s="54"/>
      <c r="C41" s="55"/>
      <c r="D41" s="56"/>
      <c r="E41" s="56"/>
      <c r="F41" s="53"/>
    </row>
    <row r="42" spans="1:6">
      <c r="A42" s="9" t="s">
        <v>38</v>
      </c>
      <c r="B42" s="8">
        <v>2390617</v>
      </c>
      <c r="C42" s="51">
        <v>0.629</v>
      </c>
      <c r="D42" s="52">
        <v>1.02</v>
      </c>
      <c r="E42" s="52">
        <v>560.37</v>
      </c>
      <c r="F42" s="53">
        <v>33622423</v>
      </c>
    </row>
    <row r="43" spans="1:6">
      <c r="A43" s="9" t="s">
        <v>39</v>
      </c>
      <c r="B43" s="8">
        <v>3134723</v>
      </c>
      <c r="C43" s="51">
        <v>0.629</v>
      </c>
      <c r="D43" s="52">
        <v>0.95</v>
      </c>
      <c r="E43" s="52">
        <v>522.05999999999995</v>
      </c>
      <c r="F43" s="53">
        <v>44801359</v>
      </c>
    </row>
    <row r="44" spans="1:6">
      <c r="A44" s="9" t="s">
        <v>40</v>
      </c>
      <c r="B44" s="8">
        <v>5838107</v>
      </c>
      <c r="C44" s="51">
        <v>0.629</v>
      </c>
      <c r="D44" s="52">
        <v>0.88</v>
      </c>
      <c r="E44" s="52">
        <v>485.59</v>
      </c>
      <c r="F44" s="53">
        <v>84251072</v>
      </c>
    </row>
    <row r="45" spans="1:6">
      <c r="A45" s="54" t="s">
        <v>41</v>
      </c>
      <c r="B45" s="54"/>
      <c r="C45" s="55"/>
      <c r="D45" s="56"/>
      <c r="E45" s="56"/>
      <c r="F45" s="53"/>
    </row>
    <row r="46" spans="1:6">
      <c r="A46" s="9" t="s">
        <v>42</v>
      </c>
      <c r="B46" s="8">
        <v>15581926</v>
      </c>
      <c r="C46" s="52">
        <v>1</v>
      </c>
      <c r="D46" s="52">
        <v>0.71</v>
      </c>
      <c r="E46" s="52">
        <v>623.96</v>
      </c>
      <c r="F46" s="53">
        <v>219400962</v>
      </c>
    </row>
    <row r="47" spans="1:6">
      <c r="A47" s="9" t="s">
        <v>43</v>
      </c>
      <c r="B47" s="8">
        <v>6021600</v>
      </c>
      <c r="C47" s="52">
        <v>1</v>
      </c>
      <c r="D47" s="52">
        <v>0.69</v>
      </c>
      <c r="E47" s="52">
        <v>603.11</v>
      </c>
      <c r="F47" s="53">
        <v>86251588</v>
      </c>
    </row>
    <row r="48" spans="1:6" ht="26.4">
      <c r="A48" s="9" t="s">
        <v>44</v>
      </c>
      <c r="B48" s="8">
        <v>2731176</v>
      </c>
      <c r="C48" s="52">
        <v>1</v>
      </c>
      <c r="D48" s="52">
        <v>1.61</v>
      </c>
      <c r="E48" s="52">
        <v>1405.63</v>
      </c>
      <c r="F48" s="53">
        <v>38165800</v>
      </c>
    </row>
    <row r="49" spans="1:6">
      <c r="A49" s="54" t="s">
        <v>45</v>
      </c>
      <c r="B49" s="54"/>
      <c r="C49" s="55"/>
      <c r="D49" s="56"/>
      <c r="E49" s="56"/>
      <c r="F49" s="53"/>
    </row>
    <row r="50" spans="1:6">
      <c r="A50" s="9" t="s">
        <v>46</v>
      </c>
      <c r="B50" s="8">
        <v>33339868</v>
      </c>
      <c r="C50" s="52">
        <v>1</v>
      </c>
      <c r="D50" s="52">
        <v>0.94</v>
      </c>
      <c r="E50" s="52">
        <v>818.56</v>
      </c>
      <c r="F50" s="53">
        <v>460296624</v>
      </c>
    </row>
    <row r="51" spans="1:6">
      <c r="A51" s="54" t="s">
        <v>47</v>
      </c>
      <c r="B51" s="54"/>
      <c r="C51" s="55"/>
      <c r="D51" s="56"/>
      <c r="E51" s="56"/>
      <c r="F51" s="53"/>
    </row>
    <row r="52" spans="1:6">
      <c r="A52" s="9" t="s">
        <v>48</v>
      </c>
      <c r="B52" s="8">
        <v>4658959</v>
      </c>
      <c r="C52" s="51">
        <v>0.629</v>
      </c>
      <c r="D52" s="52">
        <v>1.1100000000000001</v>
      </c>
      <c r="E52" s="52">
        <v>608.4</v>
      </c>
      <c r="F52" s="53">
        <v>66383663</v>
      </c>
    </row>
    <row r="53" spans="1:6" ht="26.4">
      <c r="A53" s="9" t="s">
        <v>49</v>
      </c>
      <c r="B53" s="8">
        <v>856675</v>
      </c>
      <c r="C53" s="51">
        <v>0.629</v>
      </c>
      <c r="D53" s="52">
        <v>1.23</v>
      </c>
      <c r="E53" s="52">
        <v>674.88</v>
      </c>
      <c r="F53" s="53">
        <v>12314401</v>
      </c>
    </row>
    <row r="54" spans="1:6">
      <c r="A54" s="54" t="s">
        <v>50</v>
      </c>
      <c r="B54" s="54"/>
      <c r="C54" s="55"/>
      <c r="D54" s="56"/>
      <c r="E54" s="56"/>
      <c r="F54" s="53"/>
    </row>
    <row r="55" spans="1:6" ht="26.4">
      <c r="A55" s="9" t="s">
        <v>70</v>
      </c>
      <c r="B55" s="8">
        <v>8850884</v>
      </c>
      <c r="C55" s="51">
        <v>0.629</v>
      </c>
      <c r="D55" s="52">
        <v>1.51</v>
      </c>
      <c r="E55" s="52">
        <v>830.29</v>
      </c>
      <c r="F55" s="53">
        <v>154417450</v>
      </c>
    </row>
    <row r="56" spans="1:6">
      <c r="A56" s="54" t="s">
        <v>51</v>
      </c>
      <c r="B56" s="54"/>
      <c r="C56" s="55"/>
      <c r="D56" s="56"/>
      <c r="E56" s="56"/>
      <c r="F56" s="53"/>
    </row>
    <row r="57" spans="1:6" ht="39.6">
      <c r="A57" s="9" t="s">
        <v>69</v>
      </c>
      <c r="B57" s="8">
        <v>7175533</v>
      </c>
      <c r="C57" s="51">
        <v>0.629</v>
      </c>
      <c r="D57" s="52">
        <v>1.63</v>
      </c>
      <c r="E57" s="52">
        <v>894.05</v>
      </c>
      <c r="F57" s="53">
        <v>109212801</v>
      </c>
    </row>
    <row r="58" spans="1:6">
      <c r="A58" s="54" t="s">
        <v>52</v>
      </c>
      <c r="B58" s="54"/>
      <c r="C58" s="55"/>
      <c r="D58" s="56"/>
      <c r="E58" s="56"/>
      <c r="F58" s="53"/>
    </row>
    <row r="59" spans="1:6">
      <c r="A59" s="9" t="s">
        <v>53</v>
      </c>
      <c r="B59" s="8">
        <v>1598074</v>
      </c>
      <c r="C59" s="51">
        <v>0.629</v>
      </c>
      <c r="D59" s="52">
        <v>0.8</v>
      </c>
      <c r="E59" s="52">
        <v>437.38</v>
      </c>
      <c r="F59" s="53">
        <v>26379717</v>
      </c>
    </row>
    <row r="60" spans="1:6">
      <c r="A60" s="9" t="s">
        <v>54</v>
      </c>
      <c r="B60" s="8">
        <v>2992718</v>
      </c>
      <c r="C60" s="51">
        <v>0.629</v>
      </c>
      <c r="D60" s="52">
        <v>1.32</v>
      </c>
      <c r="E60" s="52">
        <v>724.89</v>
      </c>
      <c r="F60" s="53">
        <v>41983988</v>
      </c>
    </row>
    <row r="61" spans="1:6">
      <c r="A61" s="9" t="s">
        <v>55</v>
      </c>
      <c r="B61" s="8">
        <v>2215292</v>
      </c>
      <c r="C61" s="51">
        <v>0.629</v>
      </c>
      <c r="D61" s="52">
        <v>0.77</v>
      </c>
      <c r="E61" s="52">
        <v>424.77</v>
      </c>
      <c r="F61" s="53">
        <v>31198283</v>
      </c>
    </row>
    <row r="62" spans="1:6">
      <c r="A62" s="9" t="s">
        <v>56</v>
      </c>
      <c r="B62" s="8">
        <v>1897159</v>
      </c>
      <c r="C62" s="51">
        <v>0.629</v>
      </c>
      <c r="D62" s="52">
        <v>0.56999999999999995</v>
      </c>
      <c r="E62" s="52">
        <v>315.33</v>
      </c>
      <c r="F62" s="53">
        <v>26918192</v>
      </c>
    </row>
    <row r="63" spans="1:6">
      <c r="A63" s="9" t="s">
        <v>57</v>
      </c>
      <c r="B63" s="8">
        <v>4694394</v>
      </c>
      <c r="C63" s="51">
        <v>0.629</v>
      </c>
      <c r="D63" s="52">
        <v>0.82</v>
      </c>
      <c r="E63" s="52">
        <v>449.37</v>
      </c>
      <c r="F63" s="53">
        <v>66109811</v>
      </c>
    </row>
    <row r="64" spans="1:6">
      <c r="A64" s="54" t="s">
        <v>58</v>
      </c>
      <c r="B64" s="54"/>
      <c r="C64" s="55"/>
      <c r="D64" s="56"/>
      <c r="E64" s="56"/>
      <c r="F64" s="53"/>
    </row>
    <row r="65" spans="1:6">
      <c r="A65" s="9" t="s">
        <v>59</v>
      </c>
      <c r="B65" s="8">
        <v>5294815</v>
      </c>
      <c r="C65" s="52">
        <v>1</v>
      </c>
      <c r="D65" s="52">
        <v>1.19</v>
      </c>
      <c r="E65" s="52">
        <v>1035.46</v>
      </c>
      <c r="F65" s="53">
        <v>74870906</v>
      </c>
    </row>
    <row r="66" spans="1:6">
      <c r="A66" s="9" t="s">
        <v>60</v>
      </c>
      <c r="B66" s="8">
        <v>3112710</v>
      </c>
      <c r="C66" s="52">
        <v>1</v>
      </c>
      <c r="D66" s="52">
        <v>0.73</v>
      </c>
      <c r="E66" s="52">
        <v>635.86</v>
      </c>
      <c r="F66" s="53">
        <v>43601610</v>
      </c>
    </row>
    <row r="67" spans="1:6">
      <c r="A67" s="9" t="s">
        <v>61</v>
      </c>
      <c r="B67" s="8">
        <v>3843291</v>
      </c>
      <c r="C67" s="52">
        <v>1</v>
      </c>
      <c r="D67" s="52">
        <v>1.04</v>
      </c>
      <c r="E67" s="52">
        <v>907.2</v>
      </c>
      <c r="F67" s="53">
        <v>54193520</v>
      </c>
    </row>
    <row r="68" spans="1:6" ht="26.4">
      <c r="A68" s="9" t="s">
        <v>62</v>
      </c>
      <c r="B68" s="8">
        <v>1284058</v>
      </c>
      <c r="C68" s="52">
        <v>1</v>
      </c>
      <c r="D68" s="52">
        <v>1.0900000000000001</v>
      </c>
      <c r="E68" s="52">
        <v>954.56</v>
      </c>
      <c r="F68" s="53">
        <v>18046026</v>
      </c>
    </row>
    <row r="69" spans="1:6">
      <c r="D69" s="57"/>
      <c r="E69" s="57"/>
    </row>
    <row r="70" spans="1:6" ht="31.2">
      <c r="A70" s="59" t="s">
        <v>87</v>
      </c>
      <c r="B70" s="60"/>
      <c r="C70" s="61"/>
      <c r="D70" s="62"/>
      <c r="E70" s="62"/>
      <c r="F70" s="66">
        <v>3011.98</v>
      </c>
    </row>
    <row r="71" spans="1:6">
      <c r="C71" s="58"/>
      <c r="D71" s="3"/>
      <c r="E71" s="3"/>
      <c r="F71" s="3"/>
    </row>
    <row r="72" spans="1:6" ht="46.8">
      <c r="A72" s="63" t="s">
        <v>88</v>
      </c>
      <c r="B72" s="8"/>
      <c r="C72" s="64"/>
      <c r="D72" s="62"/>
      <c r="E72" s="62"/>
      <c r="F72" s="65">
        <v>78584.899999999994</v>
      </c>
    </row>
  </sheetData>
  <mergeCells count="21">
    <mergeCell ref="A56:B56"/>
    <mergeCell ref="A58:B58"/>
    <mergeCell ref="A64:B64"/>
    <mergeCell ref="A39:B39"/>
    <mergeCell ref="A41:B41"/>
    <mergeCell ref="A45:B45"/>
    <mergeCell ref="A49:B49"/>
    <mergeCell ref="A51:B51"/>
    <mergeCell ref="A54:B54"/>
    <mergeCell ref="A17:B17"/>
    <mergeCell ref="A23:B23"/>
    <mergeCell ref="A27:B27"/>
    <mergeCell ref="A31:B31"/>
    <mergeCell ref="A35:B35"/>
    <mergeCell ref="A37:B37"/>
    <mergeCell ref="D1:F1"/>
    <mergeCell ref="A2:F2"/>
    <mergeCell ref="A3:D3"/>
    <mergeCell ref="A6:B6"/>
    <mergeCell ref="A9:B9"/>
    <mergeCell ref="A11:B1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71"/>
  <sheetViews>
    <sheetView workbookViewId="0">
      <selection activeCell="I1" sqref="I1:K1"/>
    </sheetView>
  </sheetViews>
  <sheetFormatPr defaultColWidth="8.88671875" defaultRowHeight="14.4"/>
  <cols>
    <col min="1" max="1" width="45.21875" style="1" customWidth="1"/>
    <col min="2" max="2" width="8.88671875" style="2" customWidth="1"/>
    <col min="3" max="4" width="10.44140625" style="2" customWidth="1"/>
    <col min="5" max="5" width="10.33203125" style="2" customWidth="1"/>
    <col min="6" max="7" width="10.5546875" style="2" customWidth="1"/>
    <col min="8" max="8" width="10" style="2" customWidth="1"/>
    <col min="9" max="9" width="11.5546875" style="2" customWidth="1"/>
    <col min="10" max="10" width="10.5546875" style="2" customWidth="1"/>
    <col min="11" max="11" width="13.33203125" style="2" customWidth="1"/>
    <col min="12" max="12" width="20.109375" style="28" customWidth="1"/>
    <col min="13" max="13" width="15.33203125" bestFit="1" customWidth="1"/>
    <col min="14" max="14" width="9" bestFit="1" customWidth="1"/>
    <col min="15" max="15" width="14.6640625" bestFit="1" customWidth="1"/>
    <col min="16" max="16" width="9" bestFit="1" customWidth="1"/>
    <col min="17" max="17" width="10.109375" bestFit="1" customWidth="1"/>
    <col min="18" max="18" width="11.6640625" bestFit="1" customWidth="1"/>
    <col min="19" max="19" width="11" bestFit="1" customWidth="1"/>
    <col min="20" max="20" width="11.44140625" bestFit="1" customWidth="1"/>
    <col min="21" max="21" width="10.5546875" bestFit="1" customWidth="1"/>
    <col min="22" max="22" width="8.88671875" style="28" customWidth="1"/>
    <col min="23" max="23" width="10.33203125" style="28" bestFit="1" customWidth="1"/>
    <col min="24" max="26" width="8.88671875" style="28" customWidth="1"/>
    <col min="27" max="27" width="9.88671875" style="28" bestFit="1" customWidth="1"/>
    <col min="28" max="28" width="10.5546875" style="28" bestFit="1" customWidth="1"/>
    <col min="29" max="29" width="8.88671875" style="28" customWidth="1"/>
    <col min="30" max="252" width="9.109375" style="4" customWidth="1"/>
    <col min="253" max="253" width="8.88671875" style="4"/>
    <col min="254" max="254" width="28.6640625" style="4" customWidth="1"/>
    <col min="255" max="255" width="8.44140625" style="4" customWidth="1"/>
    <col min="256" max="257" width="11.44140625" style="4" customWidth="1"/>
    <col min="258" max="258" width="11.6640625" style="4" customWidth="1"/>
    <col min="259" max="260" width="11.44140625" style="4" customWidth="1"/>
    <col min="261" max="261" width="12.88671875" style="4" customWidth="1"/>
    <col min="262" max="262" width="11.5546875" style="4" customWidth="1"/>
    <col min="263" max="263" width="10.5546875" style="4" customWidth="1"/>
    <col min="264" max="264" width="13.33203125" style="4" customWidth="1"/>
    <col min="265" max="266" width="8.88671875" style="4" customWidth="1"/>
    <col min="267" max="267" width="20.109375" style="4" customWidth="1"/>
    <col min="268" max="268" width="8.88671875" style="4" bestFit="1" customWidth="1"/>
    <col min="269" max="269" width="9.44140625" style="4" bestFit="1" customWidth="1"/>
    <col min="270" max="270" width="9" style="4" bestFit="1" customWidth="1"/>
    <col min="271" max="271" width="14.6640625" style="4" bestFit="1" customWidth="1"/>
    <col min="272" max="272" width="9" style="4" bestFit="1" customWidth="1"/>
    <col min="273" max="273" width="10.109375" style="4" bestFit="1" customWidth="1"/>
    <col min="274" max="274" width="11.6640625" style="4" bestFit="1" customWidth="1"/>
    <col min="275" max="275" width="11" style="4" bestFit="1" customWidth="1"/>
    <col min="276" max="276" width="11.44140625" style="4" bestFit="1" customWidth="1"/>
    <col min="277" max="277" width="10.5546875" style="4" bestFit="1" customWidth="1"/>
    <col min="278" max="278" width="8.88671875" style="4" customWidth="1"/>
    <col min="279" max="279" width="10.33203125" style="4" bestFit="1" customWidth="1"/>
    <col min="280" max="282" width="8.88671875" style="4" customWidth="1"/>
    <col min="283" max="283" width="9.88671875" style="4" bestFit="1" customWidth="1"/>
    <col min="284" max="284" width="10.5546875" style="4" bestFit="1" customWidth="1"/>
    <col min="285" max="285" width="8.88671875" style="4" customWidth="1"/>
    <col min="286" max="508" width="9.109375" style="4" customWidth="1"/>
    <col min="509" max="509" width="8.88671875" style="4"/>
    <col min="510" max="510" width="28.6640625" style="4" customWidth="1"/>
    <col min="511" max="511" width="8.44140625" style="4" customWidth="1"/>
    <col min="512" max="513" width="11.44140625" style="4" customWidth="1"/>
    <col min="514" max="514" width="11.6640625" style="4" customWidth="1"/>
    <col min="515" max="516" width="11.44140625" style="4" customWidth="1"/>
    <col min="517" max="517" width="12.88671875" style="4" customWidth="1"/>
    <col min="518" max="518" width="11.5546875" style="4" customWidth="1"/>
    <col min="519" max="519" width="10.5546875" style="4" customWidth="1"/>
    <col min="520" max="520" width="13.33203125" style="4" customWidth="1"/>
    <col min="521" max="522" width="8.88671875" style="4" customWidth="1"/>
    <col min="523" max="523" width="20.109375" style="4" customWidth="1"/>
    <col min="524" max="524" width="8.88671875" style="4" bestFit="1" customWidth="1"/>
    <col min="525" max="525" width="9.44140625" style="4" bestFit="1" customWidth="1"/>
    <col min="526" max="526" width="9" style="4" bestFit="1" customWidth="1"/>
    <col min="527" max="527" width="14.6640625" style="4" bestFit="1" customWidth="1"/>
    <col min="528" max="528" width="9" style="4" bestFit="1" customWidth="1"/>
    <col min="529" max="529" width="10.109375" style="4" bestFit="1" customWidth="1"/>
    <col min="530" max="530" width="11.6640625" style="4" bestFit="1" customWidth="1"/>
    <col min="531" max="531" width="11" style="4" bestFit="1" customWidth="1"/>
    <col min="532" max="532" width="11.44140625" style="4" bestFit="1" customWidth="1"/>
    <col min="533" max="533" width="10.5546875" style="4" bestFit="1" customWidth="1"/>
    <col min="534" max="534" width="8.88671875" style="4" customWidth="1"/>
    <col min="535" max="535" width="10.33203125" style="4" bestFit="1" customWidth="1"/>
    <col min="536" max="538" width="8.88671875" style="4" customWidth="1"/>
    <col min="539" max="539" width="9.88671875" style="4" bestFit="1" customWidth="1"/>
    <col min="540" max="540" width="10.5546875" style="4" bestFit="1" customWidth="1"/>
    <col min="541" max="541" width="8.88671875" style="4" customWidth="1"/>
    <col min="542" max="764" width="9.109375" style="4" customWidth="1"/>
    <col min="765" max="765" width="8.88671875" style="4"/>
    <col min="766" max="766" width="28.6640625" style="4" customWidth="1"/>
    <col min="767" max="767" width="8.44140625" style="4" customWidth="1"/>
    <col min="768" max="769" width="11.44140625" style="4" customWidth="1"/>
    <col min="770" max="770" width="11.6640625" style="4" customWidth="1"/>
    <col min="771" max="772" width="11.44140625" style="4" customWidth="1"/>
    <col min="773" max="773" width="12.88671875" style="4" customWidth="1"/>
    <col min="774" max="774" width="11.5546875" style="4" customWidth="1"/>
    <col min="775" max="775" width="10.5546875" style="4" customWidth="1"/>
    <col min="776" max="776" width="13.33203125" style="4" customWidth="1"/>
    <col min="777" max="778" width="8.88671875" style="4" customWidth="1"/>
    <col min="779" max="779" width="20.109375" style="4" customWidth="1"/>
    <col min="780" max="780" width="8.88671875" style="4" bestFit="1" customWidth="1"/>
    <col min="781" max="781" width="9.44140625" style="4" bestFit="1" customWidth="1"/>
    <col min="782" max="782" width="9" style="4" bestFit="1" customWidth="1"/>
    <col min="783" max="783" width="14.6640625" style="4" bestFit="1" customWidth="1"/>
    <col min="784" max="784" width="9" style="4" bestFit="1" customWidth="1"/>
    <col min="785" max="785" width="10.109375" style="4" bestFit="1" customWidth="1"/>
    <col min="786" max="786" width="11.6640625" style="4" bestFit="1" customWidth="1"/>
    <col min="787" max="787" width="11" style="4" bestFit="1" customWidth="1"/>
    <col min="788" max="788" width="11.44140625" style="4" bestFit="1" customWidth="1"/>
    <col min="789" max="789" width="10.5546875" style="4" bestFit="1" customWidth="1"/>
    <col min="790" max="790" width="8.88671875" style="4" customWidth="1"/>
    <col min="791" max="791" width="10.33203125" style="4" bestFit="1" customWidth="1"/>
    <col min="792" max="794" width="8.88671875" style="4" customWidth="1"/>
    <col min="795" max="795" width="9.88671875" style="4" bestFit="1" customWidth="1"/>
    <col min="796" max="796" width="10.5546875" style="4" bestFit="1" customWidth="1"/>
    <col min="797" max="797" width="8.88671875" style="4" customWidth="1"/>
    <col min="798" max="1020" width="9.109375" style="4" customWidth="1"/>
    <col min="1021" max="1021" width="8.88671875" style="4"/>
    <col min="1022" max="1022" width="28.6640625" style="4" customWidth="1"/>
    <col min="1023" max="1023" width="8.44140625" style="4" customWidth="1"/>
    <col min="1024" max="1025" width="11.44140625" style="4" customWidth="1"/>
    <col min="1026" max="1026" width="11.6640625" style="4" customWidth="1"/>
    <col min="1027" max="1028" width="11.44140625" style="4" customWidth="1"/>
    <col min="1029" max="1029" width="12.88671875" style="4" customWidth="1"/>
    <col min="1030" max="1030" width="11.5546875" style="4" customWidth="1"/>
    <col min="1031" max="1031" width="10.5546875" style="4" customWidth="1"/>
    <col min="1032" max="1032" width="13.33203125" style="4" customWidth="1"/>
    <col min="1033" max="1034" width="8.88671875" style="4" customWidth="1"/>
    <col min="1035" max="1035" width="20.109375" style="4" customWidth="1"/>
    <col min="1036" max="1036" width="8.88671875" style="4" bestFit="1" customWidth="1"/>
    <col min="1037" max="1037" width="9.44140625" style="4" bestFit="1" customWidth="1"/>
    <col min="1038" max="1038" width="9" style="4" bestFit="1" customWidth="1"/>
    <col min="1039" max="1039" width="14.6640625" style="4" bestFit="1" customWidth="1"/>
    <col min="1040" max="1040" width="9" style="4" bestFit="1" customWidth="1"/>
    <col min="1041" max="1041" width="10.109375" style="4" bestFit="1" customWidth="1"/>
    <col min="1042" max="1042" width="11.6640625" style="4" bestFit="1" customWidth="1"/>
    <col min="1043" max="1043" width="11" style="4" bestFit="1" customWidth="1"/>
    <col min="1044" max="1044" width="11.44140625" style="4" bestFit="1" customWidth="1"/>
    <col min="1045" max="1045" width="10.5546875" style="4" bestFit="1" customWidth="1"/>
    <col min="1046" max="1046" width="8.88671875" style="4" customWidth="1"/>
    <col min="1047" max="1047" width="10.33203125" style="4" bestFit="1" customWidth="1"/>
    <col min="1048" max="1050" width="8.88671875" style="4" customWidth="1"/>
    <col min="1051" max="1051" width="9.88671875" style="4" bestFit="1" customWidth="1"/>
    <col min="1052" max="1052" width="10.5546875" style="4" bestFit="1" customWidth="1"/>
    <col min="1053" max="1053" width="8.88671875" style="4" customWidth="1"/>
    <col min="1054" max="1276" width="9.109375" style="4" customWidth="1"/>
    <col min="1277" max="1277" width="8.88671875" style="4"/>
    <col min="1278" max="1278" width="28.6640625" style="4" customWidth="1"/>
    <col min="1279" max="1279" width="8.44140625" style="4" customWidth="1"/>
    <col min="1280" max="1281" width="11.44140625" style="4" customWidth="1"/>
    <col min="1282" max="1282" width="11.6640625" style="4" customWidth="1"/>
    <col min="1283" max="1284" width="11.44140625" style="4" customWidth="1"/>
    <col min="1285" max="1285" width="12.88671875" style="4" customWidth="1"/>
    <col min="1286" max="1286" width="11.5546875" style="4" customWidth="1"/>
    <col min="1287" max="1287" width="10.5546875" style="4" customWidth="1"/>
    <col min="1288" max="1288" width="13.33203125" style="4" customWidth="1"/>
    <col min="1289" max="1290" width="8.88671875" style="4" customWidth="1"/>
    <col min="1291" max="1291" width="20.109375" style="4" customWidth="1"/>
    <col min="1292" max="1292" width="8.88671875" style="4" bestFit="1" customWidth="1"/>
    <col min="1293" max="1293" width="9.44140625" style="4" bestFit="1" customWidth="1"/>
    <col min="1294" max="1294" width="9" style="4" bestFit="1" customWidth="1"/>
    <col min="1295" max="1295" width="14.6640625" style="4" bestFit="1" customWidth="1"/>
    <col min="1296" max="1296" width="9" style="4" bestFit="1" customWidth="1"/>
    <col min="1297" max="1297" width="10.109375" style="4" bestFit="1" customWidth="1"/>
    <col min="1298" max="1298" width="11.6640625" style="4" bestFit="1" customWidth="1"/>
    <col min="1299" max="1299" width="11" style="4" bestFit="1" customWidth="1"/>
    <col min="1300" max="1300" width="11.44140625" style="4" bestFit="1" customWidth="1"/>
    <col min="1301" max="1301" width="10.5546875" style="4" bestFit="1" customWidth="1"/>
    <col min="1302" max="1302" width="8.88671875" style="4" customWidth="1"/>
    <col min="1303" max="1303" width="10.33203125" style="4" bestFit="1" customWidth="1"/>
    <col min="1304" max="1306" width="8.88671875" style="4" customWidth="1"/>
    <col min="1307" max="1307" width="9.88671875" style="4" bestFit="1" customWidth="1"/>
    <col min="1308" max="1308" width="10.5546875" style="4" bestFit="1" customWidth="1"/>
    <col min="1309" max="1309" width="8.88671875" style="4" customWidth="1"/>
    <col min="1310" max="1532" width="9.109375" style="4" customWidth="1"/>
    <col min="1533" max="1533" width="8.88671875" style="4"/>
    <col min="1534" max="1534" width="28.6640625" style="4" customWidth="1"/>
    <col min="1535" max="1535" width="8.44140625" style="4" customWidth="1"/>
    <col min="1536" max="1537" width="11.44140625" style="4" customWidth="1"/>
    <col min="1538" max="1538" width="11.6640625" style="4" customWidth="1"/>
    <col min="1539" max="1540" width="11.44140625" style="4" customWidth="1"/>
    <col min="1541" max="1541" width="12.88671875" style="4" customWidth="1"/>
    <col min="1542" max="1542" width="11.5546875" style="4" customWidth="1"/>
    <col min="1543" max="1543" width="10.5546875" style="4" customWidth="1"/>
    <col min="1544" max="1544" width="13.33203125" style="4" customWidth="1"/>
    <col min="1545" max="1546" width="8.88671875" style="4" customWidth="1"/>
    <col min="1547" max="1547" width="20.109375" style="4" customWidth="1"/>
    <col min="1548" max="1548" width="8.88671875" style="4" bestFit="1" customWidth="1"/>
    <col min="1549" max="1549" width="9.44140625" style="4" bestFit="1" customWidth="1"/>
    <col min="1550" max="1550" width="9" style="4" bestFit="1" customWidth="1"/>
    <col min="1551" max="1551" width="14.6640625" style="4" bestFit="1" customWidth="1"/>
    <col min="1552" max="1552" width="9" style="4" bestFit="1" customWidth="1"/>
    <col min="1553" max="1553" width="10.109375" style="4" bestFit="1" customWidth="1"/>
    <col min="1554" max="1554" width="11.6640625" style="4" bestFit="1" customWidth="1"/>
    <col min="1555" max="1555" width="11" style="4" bestFit="1" customWidth="1"/>
    <col min="1556" max="1556" width="11.44140625" style="4" bestFit="1" customWidth="1"/>
    <col min="1557" max="1557" width="10.5546875" style="4" bestFit="1" customWidth="1"/>
    <col min="1558" max="1558" width="8.88671875" style="4" customWidth="1"/>
    <col min="1559" max="1559" width="10.33203125" style="4" bestFit="1" customWidth="1"/>
    <col min="1560" max="1562" width="8.88671875" style="4" customWidth="1"/>
    <col min="1563" max="1563" width="9.88671875" style="4" bestFit="1" customWidth="1"/>
    <col min="1564" max="1564" width="10.5546875" style="4" bestFit="1" customWidth="1"/>
    <col min="1565" max="1565" width="8.88671875" style="4" customWidth="1"/>
    <col min="1566" max="1788" width="9.109375" style="4" customWidth="1"/>
    <col min="1789" max="1789" width="8.88671875" style="4"/>
    <col min="1790" max="1790" width="28.6640625" style="4" customWidth="1"/>
    <col min="1791" max="1791" width="8.44140625" style="4" customWidth="1"/>
    <col min="1792" max="1793" width="11.44140625" style="4" customWidth="1"/>
    <col min="1794" max="1794" width="11.6640625" style="4" customWidth="1"/>
    <col min="1795" max="1796" width="11.44140625" style="4" customWidth="1"/>
    <col min="1797" max="1797" width="12.88671875" style="4" customWidth="1"/>
    <col min="1798" max="1798" width="11.5546875" style="4" customWidth="1"/>
    <col min="1799" max="1799" width="10.5546875" style="4" customWidth="1"/>
    <col min="1800" max="1800" width="13.33203125" style="4" customWidth="1"/>
    <col min="1801" max="1802" width="8.88671875" style="4" customWidth="1"/>
    <col min="1803" max="1803" width="20.109375" style="4" customWidth="1"/>
    <col min="1804" max="1804" width="8.88671875" style="4" bestFit="1" customWidth="1"/>
    <col min="1805" max="1805" width="9.44140625" style="4" bestFit="1" customWidth="1"/>
    <col min="1806" max="1806" width="9" style="4" bestFit="1" customWidth="1"/>
    <col min="1807" max="1807" width="14.6640625" style="4" bestFit="1" customWidth="1"/>
    <col min="1808" max="1808" width="9" style="4" bestFit="1" customWidth="1"/>
    <col min="1809" max="1809" width="10.109375" style="4" bestFit="1" customWidth="1"/>
    <col min="1810" max="1810" width="11.6640625" style="4" bestFit="1" customWidth="1"/>
    <col min="1811" max="1811" width="11" style="4" bestFit="1" customWidth="1"/>
    <col min="1812" max="1812" width="11.44140625" style="4" bestFit="1" customWidth="1"/>
    <col min="1813" max="1813" width="10.5546875" style="4" bestFit="1" customWidth="1"/>
    <col min="1814" max="1814" width="8.88671875" style="4" customWidth="1"/>
    <col min="1815" max="1815" width="10.33203125" style="4" bestFit="1" customWidth="1"/>
    <col min="1816" max="1818" width="8.88671875" style="4" customWidth="1"/>
    <col min="1819" max="1819" width="9.88671875" style="4" bestFit="1" customWidth="1"/>
    <col min="1820" max="1820" width="10.5546875" style="4" bestFit="1" customWidth="1"/>
    <col min="1821" max="1821" width="8.88671875" style="4" customWidth="1"/>
    <col min="1822" max="2044" width="9.109375" style="4" customWidth="1"/>
    <col min="2045" max="2045" width="8.88671875" style="4"/>
    <col min="2046" max="2046" width="28.6640625" style="4" customWidth="1"/>
    <col min="2047" max="2047" width="8.44140625" style="4" customWidth="1"/>
    <col min="2048" max="2049" width="11.44140625" style="4" customWidth="1"/>
    <col min="2050" max="2050" width="11.6640625" style="4" customWidth="1"/>
    <col min="2051" max="2052" width="11.44140625" style="4" customWidth="1"/>
    <col min="2053" max="2053" width="12.88671875" style="4" customWidth="1"/>
    <col min="2054" max="2054" width="11.5546875" style="4" customWidth="1"/>
    <col min="2055" max="2055" width="10.5546875" style="4" customWidth="1"/>
    <col min="2056" max="2056" width="13.33203125" style="4" customWidth="1"/>
    <col min="2057" max="2058" width="8.88671875" style="4" customWidth="1"/>
    <col min="2059" max="2059" width="20.109375" style="4" customWidth="1"/>
    <col min="2060" max="2060" width="8.88671875" style="4" bestFit="1" customWidth="1"/>
    <col min="2061" max="2061" width="9.44140625" style="4" bestFit="1" customWidth="1"/>
    <col min="2062" max="2062" width="9" style="4" bestFit="1" customWidth="1"/>
    <col min="2063" max="2063" width="14.6640625" style="4" bestFit="1" customWidth="1"/>
    <col min="2064" max="2064" width="9" style="4" bestFit="1" customWidth="1"/>
    <col min="2065" max="2065" width="10.109375" style="4" bestFit="1" customWidth="1"/>
    <col min="2066" max="2066" width="11.6640625" style="4" bestFit="1" customWidth="1"/>
    <col min="2067" max="2067" width="11" style="4" bestFit="1" customWidth="1"/>
    <col min="2068" max="2068" width="11.44140625" style="4" bestFit="1" customWidth="1"/>
    <col min="2069" max="2069" width="10.5546875" style="4" bestFit="1" customWidth="1"/>
    <col min="2070" max="2070" width="8.88671875" style="4" customWidth="1"/>
    <col min="2071" max="2071" width="10.33203125" style="4" bestFit="1" customWidth="1"/>
    <col min="2072" max="2074" width="8.88671875" style="4" customWidth="1"/>
    <col min="2075" max="2075" width="9.88671875" style="4" bestFit="1" customWidth="1"/>
    <col min="2076" max="2076" width="10.5546875" style="4" bestFit="1" customWidth="1"/>
    <col min="2077" max="2077" width="8.88671875" style="4" customWidth="1"/>
    <col min="2078" max="2300" width="9.109375" style="4" customWidth="1"/>
    <col min="2301" max="2301" width="8.88671875" style="4"/>
    <col min="2302" max="2302" width="28.6640625" style="4" customWidth="1"/>
    <col min="2303" max="2303" width="8.44140625" style="4" customWidth="1"/>
    <col min="2304" max="2305" width="11.44140625" style="4" customWidth="1"/>
    <col min="2306" max="2306" width="11.6640625" style="4" customWidth="1"/>
    <col min="2307" max="2308" width="11.44140625" style="4" customWidth="1"/>
    <col min="2309" max="2309" width="12.88671875" style="4" customWidth="1"/>
    <col min="2310" max="2310" width="11.5546875" style="4" customWidth="1"/>
    <col min="2311" max="2311" width="10.5546875" style="4" customWidth="1"/>
    <col min="2312" max="2312" width="13.33203125" style="4" customWidth="1"/>
    <col min="2313" max="2314" width="8.88671875" style="4" customWidth="1"/>
    <col min="2315" max="2315" width="20.109375" style="4" customWidth="1"/>
    <col min="2316" max="2316" width="8.88671875" style="4" bestFit="1" customWidth="1"/>
    <col min="2317" max="2317" width="9.44140625" style="4" bestFit="1" customWidth="1"/>
    <col min="2318" max="2318" width="9" style="4" bestFit="1" customWidth="1"/>
    <col min="2319" max="2319" width="14.6640625" style="4" bestFit="1" customWidth="1"/>
    <col min="2320" max="2320" width="9" style="4" bestFit="1" customWidth="1"/>
    <col min="2321" max="2321" width="10.109375" style="4" bestFit="1" customWidth="1"/>
    <col min="2322" max="2322" width="11.6640625" style="4" bestFit="1" customWidth="1"/>
    <col min="2323" max="2323" width="11" style="4" bestFit="1" customWidth="1"/>
    <col min="2324" max="2324" width="11.44140625" style="4" bestFit="1" customWidth="1"/>
    <col min="2325" max="2325" width="10.5546875" style="4" bestFit="1" customWidth="1"/>
    <col min="2326" max="2326" width="8.88671875" style="4" customWidth="1"/>
    <col min="2327" max="2327" width="10.33203125" style="4" bestFit="1" customWidth="1"/>
    <col min="2328" max="2330" width="8.88671875" style="4" customWidth="1"/>
    <col min="2331" max="2331" width="9.88671875" style="4" bestFit="1" customWidth="1"/>
    <col min="2332" max="2332" width="10.5546875" style="4" bestFit="1" customWidth="1"/>
    <col min="2333" max="2333" width="8.88671875" style="4" customWidth="1"/>
    <col min="2334" max="2556" width="9.109375" style="4" customWidth="1"/>
    <col min="2557" max="2557" width="8.88671875" style="4"/>
    <col min="2558" max="2558" width="28.6640625" style="4" customWidth="1"/>
    <col min="2559" max="2559" width="8.44140625" style="4" customWidth="1"/>
    <col min="2560" max="2561" width="11.44140625" style="4" customWidth="1"/>
    <col min="2562" max="2562" width="11.6640625" style="4" customWidth="1"/>
    <col min="2563" max="2564" width="11.44140625" style="4" customWidth="1"/>
    <col min="2565" max="2565" width="12.88671875" style="4" customWidth="1"/>
    <col min="2566" max="2566" width="11.5546875" style="4" customWidth="1"/>
    <col min="2567" max="2567" width="10.5546875" style="4" customWidth="1"/>
    <col min="2568" max="2568" width="13.33203125" style="4" customWidth="1"/>
    <col min="2569" max="2570" width="8.88671875" style="4" customWidth="1"/>
    <col min="2571" max="2571" width="20.109375" style="4" customWidth="1"/>
    <col min="2572" max="2572" width="8.88671875" style="4" bestFit="1" customWidth="1"/>
    <col min="2573" max="2573" width="9.44140625" style="4" bestFit="1" customWidth="1"/>
    <col min="2574" max="2574" width="9" style="4" bestFit="1" customWidth="1"/>
    <col min="2575" max="2575" width="14.6640625" style="4" bestFit="1" customWidth="1"/>
    <col min="2576" max="2576" width="9" style="4" bestFit="1" customWidth="1"/>
    <col min="2577" max="2577" width="10.109375" style="4" bestFit="1" customWidth="1"/>
    <col min="2578" max="2578" width="11.6640625" style="4" bestFit="1" customWidth="1"/>
    <col min="2579" max="2579" width="11" style="4" bestFit="1" customWidth="1"/>
    <col min="2580" max="2580" width="11.44140625" style="4" bestFit="1" customWidth="1"/>
    <col min="2581" max="2581" width="10.5546875" style="4" bestFit="1" customWidth="1"/>
    <col min="2582" max="2582" width="8.88671875" style="4" customWidth="1"/>
    <col min="2583" max="2583" width="10.33203125" style="4" bestFit="1" customWidth="1"/>
    <col min="2584" max="2586" width="8.88671875" style="4" customWidth="1"/>
    <col min="2587" max="2587" width="9.88671875" style="4" bestFit="1" customWidth="1"/>
    <col min="2588" max="2588" width="10.5546875" style="4" bestFit="1" customWidth="1"/>
    <col min="2589" max="2589" width="8.88671875" style="4" customWidth="1"/>
    <col min="2590" max="2812" width="9.109375" style="4" customWidth="1"/>
    <col min="2813" max="2813" width="8.88671875" style="4"/>
    <col min="2814" max="2814" width="28.6640625" style="4" customWidth="1"/>
    <col min="2815" max="2815" width="8.44140625" style="4" customWidth="1"/>
    <col min="2816" max="2817" width="11.44140625" style="4" customWidth="1"/>
    <col min="2818" max="2818" width="11.6640625" style="4" customWidth="1"/>
    <col min="2819" max="2820" width="11.44140625" style="4" customWidth="1"/>
    <col min="2821" max="2821" width="12.88671875" style="4" customWidth="1"/>
    <col min="2822" max="2822" width="11.5546875" style="4" customWidth="1"/>
    <col min="2823" max="2823" width="10.5546875" style="4" customWidth="1"/>
    <col min="2824" max="2824" width="13.33203125" style="4" customWidth="1"/>
    <col min="2825" max="2826" width="8.88671875" style="4" customWidth="1"/>
    <col min="2827" max="2827" width="20.109375" style="4" customWidth="1"/>
    <col min="2828" max="2828" width="8.88671875" style="4" bestFit="1" customWidth="1"/>
    <col min="2829" max="2829" width="9.44140625" style="4" bestFit="1" customWidth="1"/>
    <col min="2830" max="2830" width="9" style="4" bestFit="1" customWidth="1"/>
    <col min="2831" max="2831" width="14.6640625" style="4" bestFit="1" customWidth="1"/>
    <col min="2832" max="2832" width="9" style="4" bestFit="1" customWidth="1"/>
    <col min="2833" max="2833" width="10.109375" style="4" bestFit="1" customWidth="1"/>
    <col min="2834" max="2834" width="11.6640625" style="4" bestFit="1" customWidth="1"/>
    <col min="2835" max="2835" width="11" style="4" bestFit="1" customWidth="1"/>
    <col min="2836" max="2836" width="11.44140625" style="4" bestFit="1" customWidth="1"/>
    <col min="2837" max="2837" width="10.5546875" style="4" bestFit="1" customWidth="1"/>
    <col min="2838" max="2838" width="8.88671875" style="4" customWidth="1"/>
    <col min="2839" max="2839" width="10.33203125" style="4" bestFit="1" customWidth="1"/>
    <col min="2840" max="2842" width="8.88671875" style="4" customWidth="1"/>
    <col min="2843" max="2843" width="9.88671875" style="4" bestFit="1" customWidth="1"/>
    <col min="2844" max="2844" width="10.5546875" style="4" bestFit="1" customWidth="1"/>
    <col min="2845" max="2845" width="8.88671875" style="4" customWidth="1"/>
    <col min="2846" max="3068" width="9.109375" style="4" customWidth="1"/>
    <col min="3069" max="3069" width="8.88671875" style="4"/>
    <col min="3070" max="3070" width="28.6640625" style="4" customWidth="1"/>
    <col min="3071" max="3071" width="8.44140625" style="4" customWidth="1"/>
    <col min="3072" max="3073" width="11.44140625" style="4" customWidth="1"/>
    <col min="3074" max="3074" width="11.6640625" style="4" customWidth="1"/>
    <col min="3075" max="3076" width="11.44140625" style="4" customWidth="1"/>
    <col min="3077" max="3077" width="12.88671875" style="4" customWidth="1"/>
    <col min="3078" max="3078" width="11.5546875" style="4" customWidth="1"/>
    <col min="3079" max="3079" width="10.5546875" style="4" customWidth="1"/>
    <col min="3080" max="3080" width="13.33203125" style="4" customWidth="1"/>
    <col min="3081" max="3082" width="8.88671875" style="4" customWidth="1"/>
    <col min="3083" max="3083" width="20.109375" style="4" customWidth="1"/>
    <col min="3084" max="3084" width="8.88671875" style="4" bestFit="1" customWidth="1"/>
    <col min="3085" max="3085" width="9.44140625" style="4" bestFit="1" customWidth="1"/>
    <col min="3086" max="3086" width="9" style="4" bestFit="1" customWidth="1"/>
    <col min="3087" max="3087" width="14.6640625" style="4" bestFit="1" customWidth="1"/>
    <col min="3088" max="3088" width="9" style="4" bestFit="1" customWidth="1"/>
    <col min="3089" max="3089" width="10.109375" style="4" bestFit="1" customWidth="1"/>
    <col min="3090" max="3090" width="11.6640625" style="4" bestFit="1" customWidth="1"/>
    <col min="3091" max="3091" width="11" style="4" bestFit="1" customWidth="1"/>
    <col min="3092" max="3092" width="11.44140625" style="4" bestFit="1" customWidth="1"/>
    <col min="3093" max="3093" width="10.5546875" style="4" bestFit="1" customWidth="1"/>
    <col min="3094" max="3094" width="8.88671875" style="4" customWidth="1"/>
    <col min="3095" max="3095" width="10.33203125" style="4" bestFit="1" customWidth="1"/>
    <col min="3096" max="3098" width="8.88671875" style="4" customWidth="1"/>
    <col min="3099" max="3099" width="9.88671875" style="4" bestFit="1" customWidth="1"/>
    <col min="3100" max="3100" width="10.5546875" style="4" bestFit="1" customWidth="1"/>
    <col min="3101" max="3101" width="8.88671875" style="4" customWidth="1"/>
    <col min="3102" max="3324" width="9.109375" style="4" customWidth="1"/>
    <col min="3325" max="3325" width="8.88671875" style="4"/>
    <col min="3326" max="3326" width="28.6640625" style="4" customWidth="1"/>
    <col min="3327" max="3327" width="8.44140625" style="4" customWidth="1"/>
    <col min="3328" max="3329" width="11.44140625" style="4" customWidth="1"/>
    <col min="3330" max="3330" width="11.6640625" style="4" customWidth="1"/>
    <col min="3331" max="3332" width="11.44140625" style="4" customWidth="1"/>
    <col min="3333" max="3333" width="12.88671875" style="4" customWidth="1"/>
    <col min="3334" max="3334" width="11.5546875" style="4" customWidth="1"/>
    <col min="3335" max="3335" width="10.5546875" style="4" customWidth="1"/>
    <col min="3336" max="3336" width="13.33203125" style="4" customWidth="1"/>
    <col min="3337" max="3338" width="8.88671875" style="4" customWidth="1"/>
    <col min="3339" max="3339" width="20.109375" style="4" customWidth="1"/>
    <col min="3340" max="3340" width="8.88671875" style="4" bestFit="1" customWidth="1"/>
    <col min="3341" max="3341" width="9.44140625" style="4" bestFit="1" customWidth="1"/>
    <col min="3342" max="3342" width="9" style="4" bestFit="1" customWidth="1"/>
    <col min="3343" max="3343" width="14.6640625" style="4" bestFit="1" customWidth="1"/>
    <col min="3344" max="3344" width="9" style="4" bestFit="1" customWidth="1"/>
    <col min="3345" max="3345" width="10.109375" style="4" bestFit="1" customWidth="1"/>
    <col min="3346" max="3346" width="11.6640625" style="4" bestFit="1" customWidth="1"/>
    <col min="3347" max="3347" width="11" style="4" bestFit="1" customWidth="1"/>
    <col min="3348" max="3348" width="11.44140625" style="4" bestFit="1" customWidth="1"/>
    <col min="3349" max="3349" width="10.5546875" style="4" bestFit="1" customWidth="1"/>
    <col min="3350" max="3350" width="8.88671875" style="4" customWidth="1"/>
    <col min="3351" max="3351" width="10.33203125" style="4" bestFit="1" customWidth="1"/>
    <col min="3352" max="3354" width="8.88671875" style="4" customWidth="1"/>
    <col min="3355" max="3355" width="9.88671875" style="4" bestFit="1" customWidth="1"/>
    <col min="3356" max="3356" width="10.5546875" style="4" bestFit="1" customWidth="1"/>
    <col min="3357" max="3357" width="8.88671875" style="4" customWidth="1"/>
    <col min="3358" max="3580" width="9.109375" style="4" customWidth="1"/>
    <col min="3581" max="3581" width="8.88671875" style="4"/>
    <col min="3582" max="3582" width="28.6640625" style="4" customWidth="1"/>
    <col min="3583" max="3583" width="8.44140625" style="4" customWidth="1"/>
    <col min="3584" max="3585" width="11.44140625" style="4" customWidth="1"/>
    <col min="3586" max="3586" width="11.6640625" style="4" customWidth="1"/>
    <col min="3587" max="3588" width="11.44140625" style="4" customWidth="1"/>
    <col min="3589" max="3589" width="12.88671875" style="4" customWidth="1"/>
    <col min="3590" max="3590" width="11.5546875" style="4" customWidth="1"/>
    <col min="3591" max="3591" width="10.5546875" style="4" customWidth="1"/>
    <col min="3592" max="3592" width="13.33203125" style="4" customWidth="1"/>
    <col min="3593" max="3594" width="8.88671875" style="4" customWidth="1"/>
    <col min="3595" max="3595" width="20.109375" style="4" customWidth="1"/>
    <col min="3596" max="3596" width="8.88671875" style="4" bestFit="1" customWidth="1"/>
    <col min="3597" max="3597" width="9.44140625" style="4" bestFit="1" customWidth="1"/>
    <col min="3598" max="3598" width="9" style="4" bestFit="1" customWidth="1"/>
    <col min="3599" max="3599" width="14.6640625" style="4" bestFit="1" customWidth="1"/>
    <col min="3600" max="3600" width="9" style="4" bestFit="1" customWidth="1"/>
    <col min="3601" max="3601" width="10.109375" style="4" bestFit="1" customWidth="1"/>
    <col min="3602" max="3602" width="11.6640625" style="4" bestFit="1" customWidth="1"/>
    <col min="3603" max="3603" width="11" style="4" bestFit="1" customWidth="1"/>
    <col min="3604" max="3604" width="11.44140625" style="4" bestFit="1" customWidth="1"/>
    <col min="3605" max="3605" width="10.5546875" style="4" bestFit="1" customWidth="1"/>
    <col min="3606" max="3606" width="8.88671875" style="4" customWidth="1"/>
    <col min="3607" max="3607" width="10.33203125" style="4" bestFit="1" customWidth="1"/>
    <col min="3608" max="3610" width="8.88671875" style="4" customWidth="1"/>
    <col min="3611" max="3611" width="9.88671875" style="4" bestFit="1" customWidth="1"/>
    <col min="3612" max="3612" width="10.5546875" style="4" bestFit="1" customWidth="1"/>
    <col min="3613" max="3613" width="8.88671875" style="4" customWidth="1"/>
    <col min="3614" max="3836" width="9.109375" style="4" customWidth="1"/>
    <col min="3837" max="3837" width="8.88671875" style="4"/>
    <col min="3838" max="3838" width="28.6640625" style="4" customWidth="1"/>
    <col min="3839" max="3839" width="8.44140625" style="4" customWidth="1"/>
    <col min="3840" max="3841" width="11.44140625" style="4" customWidth="1"/>
    <col min="3842" max="3842" width="11.6640625" style="4" customWidth="1"/>
    <col min="3843" max="3844" width="11.44140625" style="4" customWidth="1"/>
    <col min="3845" max="3845" width="12.88671875" style="4" customWidth="1"/>
    <col min="3846" max="3846" width="11.5546875" style="4" customWidth="1"/>
    <col min="3847" max="3847" width="10.5546875" style="4" customWidth="1"/>
    <col min="3848" max="3848" width="13.33203125" style="4" customWidth="1"/>
    <col min="3849" max="3850" width="8.88671875" style="4" customWidth="1"/>
    <col min="3851" max="3851" width="20.109375" style="4" customWidth="1"/>
    <col min="3852" max="3852" width="8.88671875" style="4" bestFit="1" customWidth="1"/>
    <col min="3853" max="3853" width="9.44140625" style="4" bestFit="1" customWidth="1"/>
    <col min="3854" max="3854" width="9" style="4" bestFit="1" customWidth="1"/>
    <col min="3855" max="3855" width="14.6640625" style="4" bestFit="1" customWidth="1"/>
    <col min="3856" max="3856" width="9" style="4" bestFit="1" customWidth="1"/>
    <col min="3857" max="3857" width="10.109375" style="4" bestFit="1" customWidth="1"/>
    <col min="3858" max="3858" width="11.6640625" style="4" bestFit="1" customWidth="1"/>
    <col min="3859" max="3859" width="11" style="4" bestFit="1" customWidth="1"/>
    <col min="3860" max="3860" width="11.44140625" style="4" bestFit="1" customWidth="1"/>
    <col min="3861" max="3861" width="10.5546875" style="4" bestFit="1" customWidth="1"/>
    <col min="3862" max="3862" width="8.88671875" style="4" customWidth="1"/>
    <col min="3863" max="3863" width="10.33203125" style="4" bestFit="1" customWidth="1"/>
    <col min="3864" max="3866" width="8.88671875" style="4" customWidth="1"/>
    <col min="3867" max="3867" width="9.88671875" style="4" bestFit="1" customWidth="1"/>
    <col min="3868" max="3868" width="10.5546875" style="4" bestFit="1" customWidth="1"/>
    <col min="3869" max="3869" width="8.88671875" style="4" customWidth="1"/>
    <col min="3870" max="4092" width="9.109375" style="4" customWidth="1"/>
    <col min="4093" max="4093" width="8.88671875" style="4"/>
    <col min="4094" max="4094" width="28.6640625" style="4" customWidth="1"/>
    <col min="4095" max="4095" width="8.44140625" style="4" customWidth="1"/>
    <col min="4096" max="4097" width="11.44140625" style="4" customWidth="1"/>
    <col min="4098" max="4098" width="11.6640625" style="4" customWidth="1"/>
    <col min="4099" max="4100" width="11.44140625" style="4" customWidth="1"/>
    <col min="4101" max="4101" width="12.88671875" style="4" customWidth="1"/>
    <col min="4102" max="4102" width="11.5546875" style="4" customWidth="1"/>
    <col min="4103" max="4103" width="10.5546875" style="4" customWidth="1"/>
    <col min="4104" max="4104" width="13.33203125" style="4" customWidth="1"/>
    <col min="4105" max="4106" width="8.88671875" style="4" customWidth="1"/>
    <col min="4107" max="4107" width="20.109375" style="4" customWidth="1"/>
    <col min="4108" max="4108" width="8.88671875" style="4" bestFit="1" customWidth="1"/>
    <col min="4109" max="4109" width="9.44140625" style="4" bestFit="1" customWidth="1"/>
    <col min="4110" max="4110" width="9" style="4" bestFit="1" customWidth="1"/>
    <col min="4111" max="4111" width="14.6640625" style="4" bestFit="1" customWidth="1"/>
    <col min="4112" max="4112" width="9" style="4" bestFit="1" customWidth="1"/>
    <col min="4113" max="4113" width="10.109375" style="4" bestFit="1" customWidth="1"/>
    <col min="4114" max="4114" width="11.6640625" style="4" bestFit="1" customWidth="1"/>
    <col min="4115" max="4115" width="11" style="4" bestFit="1" customWidth="1"/>
    <col min="4116" max="4116" width="11.44140625" style="4" bestFit="1" customWidth="1"/>
    <col min="4117" max="4117" width="10.5546875" style="4" bestFit="1" customWidth="1"/>
    <col min="4118" max="4118" width="8.88671875" style="4" customWidth="1"/>
    <col min="4119" max="4119" width="10.33203125" style="4" bestFit="1" customWidth="1"/>
    <col min="4120" max="4122" width="8.88671875" style="4" customWidth="1"/>
    <col min="4123" max="4123" width="9.88671875" style="4" bestFit="1" customWidth="1"/>
    <col min="4124" max="4124" width="10.5546875" style="4" bestFit="1" customWidth="1"/>
    <col min="4125" max="4125" width="8.88671875" style="4" customWidth="1"/>
    <col min="4126" max="4348" width="9.109375" style="4" customWidth="1"/>
    <col min="4349" max="4349" width="8.88671875" style="4"/>
    <col min="4350" max="4350" width="28.6640625" style="4" customWidth="1"/>
    <col min="4351" max="4351" width="8.44140625" style="4" customWidth="1"/>
    <col min="4352" max="4353" width="11.44140625" style="4" customWidth="1"/>
    <col min="4354" max="4354" width="11.6640625" style="4" customWidth="1"/>
    <col min="4355" max="4356" width="11.44140625" style="4" customWidth="1"/>
    <col min="4357" max="4357" width="12.88671875" style="4" customWidth="1"/>
    <col min="4358" max="4358" width="11.5546875" style="4" customWidth="1"/>
    <col min="4359" max="4359" width="10.5546875" style="4" customWidth="1"/>
    <col min="4360" max="4360" width="13.33203125" style="4" customWidth="1"/>
    <col min="4361" max="4362" width="8.88671875" style="4" customWidth="1"/>
    <col min="4363" max="4363" width="20.109375" style="4" customWidth="1"/>
    <col min="4364" max="4364" width="8.88671875" style="4" bestFit="1" customWidth="1"/>
    <col min="4365" max="4365" width="9.44140625" style="4" bestFit="1" customWidth="1"/>
    <col min="4366" max="4366" width="9" style="4" bestFit="1" customWidth="1"/>
    <col min="4367" max="4367" width="14.6640625" style="4" bestFit="1" customWidth="1"/>
    <col min="4368" max="4368" width="9" style="4" bestFit="1" customWidth="1"/>
    <col min="4369" max="4369" width="10.109375" style="4" bestFit="1" customWidth="1"/>
    <col min="4370" max="4370" width="11.6640625" style="4" bestFit="1" customWidth="1"/>
    <col min="4371" max="4371" width="11" style="4" bestFit="1" customWidth="1"/>
    <col min="4372" max="4372" width="11.44140625" style="4" bestFit="1" customWidth="1"/>
    <col min="4373" max="4373" width="10.5546875" style="4" bestFit="1" customWidth="1"/>
    <col min="4374" max="4374" width="8.88671875" style="4" customWidth="1"/>
    <col min="4375" max="4375" width="10.33203125" style="4" bestFit="1" customWidth="1"/>
    <col min="4376" max="4378" width="8.88671875" style="4" customWidth="1"/>
    <col min="4379" max="4379" width="9.88671875" style="4" bestFit="1" customWidth="1"/>
    <col min="4380" max="4380" width="10.5546875" style="4" bestFit="1" customWidth="1"/>
    <col min="4381" max="4381" width="8.88671875" style="4" customWidth="1"/>
    <col min="4382" max="4604" width="9.109375" style="4" customWidth="1"/>
    <col min="4605" max="4605" width="8.88671875" style="4"/>
    <col min="4606" max="4606" width="28.6640625" style="4" customWidth="1"/>
    <col min="4607" max="4607" width="8.44140625" style="4" customWidth="1"/>
    <col min="4608" max="4609" width="11.44140625" style="4" customWidth="1"/>
    <col min="4610" max="4610" width="11.6640625" style="4" customWidth="1"/>
    <col min="4611" max="4612" width="11.44140625" style="4" customWidth="1"/>
    <col min="4613" max="4613" width="12.88671875" style="4" customWidth="1"/>
    <col min="4614" max="4614" width="11.5546875" style="4" customWidth="1"/>
    <col min="4615" max="4615" width="10.5546875" style="4" customWidth="1"/>
    <col min="4616" max="4616" width="13.33203125" style="4" customWidth="1"/>
    <col min="4617" max="4618" width="8.88671875" style="4" customWidth="1"/>
    <col min="4619" max="4619" width="20.109375" style="4" customWidth="1"/>
    <col min="4620" max="4620" width="8.88671875" style="4" bestFit="1" customWidth="1"/>
    <col min="4621" max="4621" width="9.44140625" style="4" bestFit="1" customWidth="1"/>
    <col min="4622" max="4622" width="9" style="4" bestFit="1" customWidth="1"/>
    <col min="4623" max="4623" width="14.6640625" style="4" bestFit="1" customWidth="1"/>
    <col min="4624" max="4624" width="9" style="4" bestFit="1" customWidth="1"/>
    <col min="4625" max="4625" width="10.109375" style="4" bestFit="1" customWidth="1"/>
    <col min="4626" max="4626" width="11.6640625" style="4" bestFit="1" customWidth="1"/>
    <col min="4627" max="4627" width="11" style="4" bestFit="1" customWidth="1"/>
    <col min="4628" max="4628" width="11.44140625" style="4" bestFit="1" customWidth="1"/>
    <col min="4629" max="4629" width="10.5546875" style="4" bestFit="1" customWidth="1"/>
    <col min="4630" max="4630" width="8.88671875" style="4" customWidth="1"/>
    <col min="4631" max="4631" width="10.33203125" style="4" bestFit="1" customWidth="1"/>
    <col min="4632" max="4634" width="8.88671875" style="4" customWidth="1"/>
    <col min="4635" max="4635" width="9.88671875" style="4" bestFit="1" customWidth="1"/>
    <col min="4636" max="4636" width="10.5546875" style="4" bestFit="1" customWidth="1"/>
    <col min="4637" max="4637" width="8.88671875" style="4" customWidth="1"/>
    <col min="4638" max="4860" width="9.109375" style="4" customWidth="1"/>
    <col min="4861" max="4861" width="8.88671875" style="4"/>
    <col min="4862" max="4862" width="28.6640625" style="4" customWidth="1"/>
    <col min="4863" max="4863" width="8.44140625" style="4" customWidth="1"/>
    <col min="4864" max="4865" width="11.44140625" style="4" customWidth="1"/>
    <col min="4866" max="4866" width="11.6640625" style="4" customWidth="1"/>
    <col min="4867" max="4868" width="11.44140625" style="4" customWidth="1"/>
    <col min="4869" max="4869" width="12.88671875" style="4" customWidth="1"/>
    <col min="4870" max="4870" width="11.5546875" style="4" customWidth="1"/>
    <col min="4871" max="4871" width="10.5546875" style="4" customWidth="1"/>
    <col min="4872" max="4872" width="13.33203125" style="4" customWidth="1"/>
    <col min="4873" max="4874" width="8.88671875" style="4" customWidth="1"/>
    <col min="4875" max="4875" width="20.109375" style="4" customWidth="1"/>
    <col min="4876" max="4876" width="8.88671875" style="4" bestFit="1" customWidth="1"/>
    <col min="4877" max="4877" width="9.44140625" style="4" bestFit="1" customWidth="1"/>
    <col min="4878" max="4878" width="9" style="4" bestFit="1" customWidth="1"/>
    <col min="4879" max="4879" width="14.6640625" style="4" bestFit="1" customWidth="1"/>
    <col min="4880" max="4880" width="9" style="4" bestFit="1" customWidth="1"/>
    <col min="4881" max="4881" width="10.109375" style="4" bestFit="1" customWidth="1"/>
    <col min="4882" max="4882" width="11.6640625" style="4" bestFit="1" customWidth="1"/>
    <col min="4883" max="4883" width="11" style="4" bestFit="1" customWidth="1"/>
    <col min="4884" max="4884" width="11.44140625" style="4" bestFit="1" customWidth="1"/>
    <col min="4885" max="4885" width="10.5546875" style="4" bestFit="1" customWidth="1"/>
    <col min="4886" max="4886" width="8.88671875" style="4" customWidth="1"/>
    <col min="4887" max="4887" width="10.33203125" style="4" bestFit="1" customWidth="1"/>
    <col min="4888" max="4890" width="8.88671875" style="4" customWidth="1"/>
    <col min="4891" max="4891" width="9.88671875" style="4" bestFit="1" customWidth="1"/>
    <col min="4892" max="4892" width="10.5546875" style="4" bestFit="1" customWidth="1"/>
    <col min="4893" max="4893" width="8.88671875" style="4" customWidth="1"/>
    <col min="4894" max="5116" width="9.109375" style="4" customWidth="1"/>
    <col min="5117" max="5117" width="8.88671875" style="4"/>
    <col min="5118" max="5118" width="28.6640625" style="4" customWidth="1"/>
    <col min="5119" max="5119" width="8.44140625" style="4" customWidth="1"/>
    <col min="5120" max="5121" width="11.44140625" style="4" customWidth="1"/>
    <col min="5122" max="5122" width="11.6640625" style="4" customWidth="1"/>
    <col min="5123" max="5124" width="11.44140625" style="4" customWidth="1"/>
    <col min="5125" max="5125" width="12.88671875" style="4" customWidth="1"/>
    <col min="5126" max="5126" width="11.5546875" style="4" customWidth="1"/>
    <col min="5127" max="5127" width="10.5546875" style="4" customWidth="1"/>
    <col min="5128" max="5128" width="13.33203125" style="4" customWidth="1"/>
    <col min="5129" max="5130" width="8.88671875" style="4" customWidth="1"/>
    <col min="5131" max="5131" width="20.109375" style="4" customWidth="1"/>
    <col min="5132" max="5132" width="8.88671875" style="4" bestFit="1" customWidth="1"/>
    <col min="5133" max="5133" width="9.44140625" style="4" bestFit="1" customWidth="1"/>
    <col min="5134" max="5134" width="9" style="4" bestFit="1" customWidth="1"/>
    <col min="5135" max="5135" width="14.6640625" style="4" bestFit="1" customWidth="1"/>
    <col min="5136" max="5136" width="9" style="4" bestFit="1" customWidth="1"/>
    <col min="5137" max="5137" width="10.109375" style="4" bestFit="1" customWidth="1"/>
    <col min="5138" max="5138" width="11.6640625" style="4" bestFit="1" customWidth="1"/>
    <col min="5139" max="5139" width="11" style="4" bestFit="1" customWidth="1"/>
    <col min="5140" max="5140" width="11.44140625" style="4" bestFit="1" customWidth="1"/>
    <col min="5141" max="5141" width="10.5546875" style="4" bestFit="1" customWidth="1"/>
    <col min="5142" max="5142" width="8.88671875" style="4" customWidth="1"/>
    <col min="5143" max="5143" width="10.33203125" style="4" bestFit="1" customWidth="1"/>
    <col min="5144" max="5146" width="8.88671875" style="4" customWidth="1"/>
    <col min="5147" max="5147" width="9.88671875" style="4" bestFit="1" customWidth="1"/>
    <col min="5148" max="5148" width="10.5546875" style="4" bestFit="1" customWidth="1"/>
    <col min="5149" max="5149" width="8.88671875" style="4" customWidth="1"/>
    <col min="5150" max="5372" width="9.109375" style="4" customWidth="1"/>
    <col min="5373" max="5373" width="8.88671875" style="4"/>
    <col min="5374" max="5374" width="28.6640625" style="4" customWidth="1"/>
    <col min="5375" max="5375" width="8.44140625" style="4" customWidth="1"/>
    <col min="5376" max="5377" width="11.44140625" style="4" customWidth="1"/>
    <col min="5378" max="5378" width="11.6640625" style="4" customWidth="1"/>
    <col min="5379" max="5380" width="11.44140625" style="4" customWidth="1"/>
    <col min="5381" max="5381" width="12.88671875" style="4" customWidth="1"/>
    <col min="5382" max="5382" width="11.5546875" style="4" customWidth="1"/>
    <col min="5383" max="5383" width="10.5546875" style="4" customWidth="1"/>
    <col min="5384" max="5384" width="13.33203125" style="4" customWidth="1"/>
    <col min="5385" max="5386" width="8.88671875" style="4" customWidth="1"/>
    <col min="5387" max="5387" width="20.109375" style="4" customWidth="1"/>
    <col min="5388" max="5388" width="8.88671875" style="4" bestFit="1" customWidth="1"/>
    <col min="5389" max="5389" width="9.44140625" style="4" bestFit="1" customWidth="1"/>
    <col min="5390" max="5390" width="9" style="4" bestFit="1" customWidth="1"/>
    <col min="5391" max="5391" width="14.6640625" style="4" bestFit="1" customWidth="1"/>
    <col min="5392" max="5392" width="9" style="4" bestFit="1" customWidth="1"/>
    <col min="5393" max="5393" width="10.109375" style="4" bestFit="1" customWidth="1"/>
    <col min="5394" max="5394" width="11.6640625" style="4" bestFit="1" customWidth="1"/>
    <col min="5395" max="5395" width="11" style="4" bestFit="1" customWidth="1"/>
    <col min="5396" max="5396" width="11.44140625" style="4" bestFit="1" customWidth="1"/>
    <col min="5397" max="5397" width="10.5546875" style="4" bestFit="1" customWidth="1"/>
    <col min="5398" max="5398" width="8.88671875" style="4" customWidth="1"/>
    <col min="5399" max="5399" width="10.33203125" style="4" bestFit="1" customWidth="1"/>
    <col min="5400" max="5402" width="8.88671875" style="4" customWidth="1"/>
    <col min="5403" max="5403" width="9.88671875" style="4" bestFit="1" customWidth="1"/>
    <col min="5404" max="5404" width="10.5546875" style="4" bestFit="1" customWidth="1"/>
    <col min="5405" max="5405" width="8.88671875" style="4" customWidth="1"/>
    <col min="5406" max="5628" width="9.109375" style="4" customWidth="1"/>
    <col min="5629" max="5629" width="8.88671875" style="4"/>
    <col min="5630" max="5630" width="28.6640625" style="4" customWidth="1"/>
    <col min="5631" max="5631" width="8.44140625" style="4" customWidth="1"/>
    <col min="5632" max="5633" width="11.44140625" style="4" customWidth="1"/>
    <col min="5634" max="5634" width="11.6640625" style="4" customWidth="1"/>
    <col min="5635" max="5636" width="11.44140625" style="4" customWidth="1"/>
    <col min="5637" max="5637" width="12.88671875" style="4" customWidth="1"/>
    <col min="5638" max="5638" width="11.5546875" style="4" customWidth="1"/>
    <col min="5639" max="5639" width="10.5546875" style="4" customWidth="1"/>
    <col min="5640" max="5640" width="13.33203125" style="4" customWidth="1"/>
    <col min="5641" max="5642" width="8.88671875" style="4" customWidth="1"/>
    <col min="5643" max="5643" width="20.109375" style="4" customWidth="1"/>
    <col min="5644" max="5644" width="8.88671875" style="4" bestFit="1" customWidth="1"/>
    <col min="5645" max="5645" width="9.44140625" style="4" bestFit="1" customWidth="1"/>
    <col min="5646" max="5646" width="9" style="4" bestFit="1" customWidth="1"/>
    <col min="5647" max="5647" width="14.6640625" style="4" bestFit="1" customWidth="1"/>
    <col min="5648" max="5648" width="9" style="4" bestFit="1" customWidth="1"/>
    <col min="5649" max="5649" width="10.109375" style="4" bestFit="1" customWidth="1"/>
    <col min="5650" max="5650" width="11.6640625" style="4" bestFit="1" customWidth="1"/>
    <col min="5651" max="5651" width="11" style="4" bestFit="1" customWidth="1"/>
    <col min="5652" max="5652" width="11.44140625" style="4" bestFit="1" customWidth="1"/>
    <col min="5653" max="5653" width="10.5546875" style="4" bestFit="1" customWidth="1"/>
    <col min="5654" max="5654" width="8.88671875" style="4" customWidth="1"/>
    <col min="5655" max="5655" width="10.33203125" style="4" bestFit="1" customWidth="1"/>
    <col min="5656" max="5658" width="8.88671875" style="4" customWidth="1"/>
    <col min="5659" max="5659" width="9.88671875" style="4" bestFit="1" customWidth="1"/>
    <col min="5660" max="5660" width="10.5546875" style="4" bestFit="1" customWidth="1"/>
    <col min="5661" max="5661" width="8.88671875" style="4" customWidth="1"/>
    <col min="5662" max="5884" width="9.109375" style="4" customWidth="1"/>
    <col min="5885" max="5885" width="8.88671875" style="4"/>
    <col min="5886" max="5886" width="28.6640625" style="4" customWidth="1"/>
    <col min="5887" max="5887" width="8.44140625" style="4" customWidth="1"/>
    <col min="5888" max="5889" width="11.44140625" style="4" customWidth="1"/>
    <col min="5890" max="5890" width="11.6640625" style="4" customWidth="1"/>
    <col min="5891" max="5892" width="11.44140625" style="4" customWidth="1"/>
    <col min="5893" max="5893" width="12.88671875" style="4" customWidth="1"/>
    <col min="5894" max="5894" width="11.5546875" style="4" customWidth="1"/>
    <col min="5895" max="5895" width="10.5546875" style="4" customWidth="1"/>
    <col min="5896" max="5896" width="13.33203125" style="4" customWidth="1"/>
    <col min="5897" max="5898" width="8.88671875" style="4" customWidth="1"/>
    <col min="5899" max="5899" width="20.109375" style="4" customWidth="1"/>
    <col min="5900" max="5900" width="8.88671875" style="4" bestFit="1" customWidth="1"/>
    <col min="5901" max="5901" width="9.44140625" style="4" bestFit="1" customWidth="1"/>
    <col min="5902" max="5902" width="9" style="4" bestFit="1" customWidth="1"/>
    <col min="5903" max="5903" width="14.6640625" style="4" bestFit="1" customWidth="1"/>
    <col min="5904" max="5904" width="9" style="4" bestFit="1" customWidth="1"/>
    <col min="5905" max="5905" width="10.109375" style="4" bestFit="1" customWidth="1"/>
    <col min="5906" max="5906" width="11.6640625" style="4" bestFit="1" customWidth="1"/>
    <col min="5907" max="5907" width="11" style="4" bestFit="1" customWidth="1"/>
    <col min="5908" max="5908" width="11.44140625" style="4" bestFit="1" customWidth="1"/>
    <col min="5909" max="5909" width="10.5546875" style="4" bestFit="1" customWidth="1"/>
    <col min="5910" max="5910" width="8.88671875" style="4" customWidth="1"/>
    <col min="5911" max="5911" width="10.33203125" style="4" bestFit="1" customWidth="1"/>
    <col min="5912" max="5914" width="8.88671875" style="4" customWidth="1"/>
    <col min="5915" max="5915" width="9.88671875" style="4" bestFit="1" customWidth="1"/>
    <col min="5916" max="5916" width="10.5546875" style="4" bestFit="1" customWidth="1"/>
    <col min="5917" max="5917" width="8.88671875" style="4" customWidth="1"/>
    <col min="5918" max="6140" width="9.109375" style="4" customWidth="1"/>
    <col min="6141" max="6141" width="8.88671875" style="4"/>
    <col min="6142" max="6142" width="28.6640625" style="4" customWidth="1"/>
    <col min="6143" max="6143" width="8.44140625" style="4" customWidth="1"/>
    <col min="6144" max="6145" width="11.44140625" style="4" customWidth="1"/>
    <col min="6146" max="6146" width="11.6640625" style="4" customWidth="1"/>
    <col min="6147" max="6148" width="11.44140625" style="4" customWidth="1"/>
    <col min="6149" max="6149" width="12.88671875" style="4" customWidth="1"/>
    <col min="6150" max="6150" width="11.5546875" style="4" customWidth="1"/>
    <col min="6151" max="6151" width="10.5546875" style="4" customWidth="1"/>
    <col min="6152" max="6152" width="13.33203125" style="4" customWidth="1"/>
    <col min="6153" max="6154" width="8.88671875" style="4" customWidth="1"/>
    <col min="6155" max="6155" width="20.109375" style="4" customWidth="1"/>
    <col min="6156" max="6156" width="8.88671875" style="4" bestFit="1" customWidth="1"/>
    <col min="6157" max="6157" width="9.44140625" style="4" bestFit="1" customWidth="1"/>
    <col min="6158" max="6158" width="9" style="4" bestFit="1" customWidth="1"/>
    <col min="6159" max="6159" width="14.6640625" style="4" bestFit="1" customWidth="1"/>
    <col min="6160" max="6160" width="9" style="4" bestFit="1" customWidth="1"/>
    <col min="6161" max="6161" width="10.109375" style="4" bestFit="1" customWidth="1"/>
    <col min="6162" max="6162" width="11.6640625" style="4" bestFit="1" customWidth="1"/>
    <col min="6163" max="6163" width="11" style="4" bestFit="1" customWidth="1"/>
    <col min="6164" max="6164" width="11.44140625" style="4" bestFit="1" customWidth="1"/>
    <col min="6165" max="6165" width="10.5546875" style="4" bestFit="1" customWidth="1"/>
    <col min="6166" max="6166" width="8.88671875" style="4" customWidth="1"/>
    <col min="6167" max="6167" width="10.33203125" style="4" bestFit="1" customWidth="1"/>
    <col min="6168" max="6170" width="8.88671875" style="4" customWidth="1"/>
    <col min="6171" max="6171" width="9.88671875" style="4" bestFit="1" customWidth="1"/>
    <col min="6172" max="6172" width="10.5546875" style="4" bestFit="1" customWidth="1"/>
    <col min="6173" max="6173" width="8.88671875" style="4" customWidth="1"/>
    <col min="6174" max="6396" width="9.109375" style="4" customWidth="1"/>
    <col min="6397" max="6397" width="8.88671875" style="4"/>
    <col min="6398" max="6398" width="28.6640625" style="4" customWidth="1"/>
    <col min="6399" max="6399" width="8.44140625" style="4" customWidth="1"/>
    <col min="6400" max="6401" width="11.44140625" style="4" customWidth="1"/>
    <col min="6402" max="6402" width="11.6640625" style="4" customWidth="1"/>
    <col min="6403" max="6404" width="11.44140625" style="4" customWidth="1"/>
    <col min="6405" max="6405" width="12.88671875" style="4" customWidth="1"/>
    <col min="6406" max="6406" width="11.5546875" style="4" customWidth="1"/>
    <col min="6407" max="6407" width="10.5546875" style="4" customWidth="1"/>
    <col min="6408" max="6408" width="13.33203125" style="4" customWidth="1"/>
    <col min="6409" max="6410" width="8.88671875" style="4" customWidth="1"/>
    <col min="6411" max="6411" width="20.109375" style="4" customWidth="1"/>
    <col min="6412" max="6412" width="8.88671875" style="4" bestFit="1" customWidth="1"/>
    <col min="6413" max="6413" width="9.44140625" style="4" bestFit="1" customWidth="1"/>
    <col min="6414" max="6414" width="9" style="4" bestFit="1" customWidth="1"/>
    <col min="6415" max="6415" width="14.6640625" style="4" bestFit="1" customWidth="1"/>
    <col min="6416" max="6416" width="9" style="4" bestFit="1" customWidth="1"/>
    <col min="6417" max="6417" width="10.109375" style="4" bestFit="1" customWidth="1"/>
    <col min="6418" max="6418" width="11.6640625" style="4" bestFit="1" customWidth="1"/>
    <col min="6419" max="6419" width="11" style="4" bestFit="1" customWidth="1"/>
    <col min="6420" max="6420" width="11.44140625" style="4" bestFit="1" customWidth="1"/>
    <col min="6421" max="6421" width="10.5546875" style="4" bestFit="1" customWidth="1"/>
    <col min="6422" max="6422" width="8.88671875" style="4" customWidth="1"/>
    <col min="6423" max="6423" width="10.33203125" style="4" bestFit="1" customWidth="1"/>
    <col min="6424" max="6426" width="8.88671875" style="4" customWidth="1"/>
    <col min="6427" max="6427" width="9.88671875" style="4" bestFit="1" customWidth="1"/>
    <col min="6428" max="6428" width="10.5546875" style="4" bestFit="1" customWidth="1"/>
    <col min="6429" max="6429" width="8.88671875" style="4" customWidth="1"/>
    <col min="6430" max="6652" width="9.109375" style="4" customWidth="1"/>
    <col min="6653" max="6653" width="8.88671875" style="4"/>
    <col min="6654" max="6654" width="28.6640625" style="4" customWidth="1"/>
    <col min="6655" max="6655" width="8.44140625" style="4" customWidth="1"/>
    <col min="6656" max="6657" width="11.44140625" style="4" customWidth="1"/>
    <col min="6658" max="6658" width="11.6640625" style="4" customWidth="1"/>
    <col min="6659" max="6660" width="11.44140625" style="4" customWidth="1"/>
    <col min="6661" max="6661" width="12.88671875" style="4" customWidth="1"/>
    <col min="6662" max="6662" width="11.5546875" style="4" customWidth="1"/>
    <col min="6663" max="6663" width="10.5546875" style="4" customWidth="1"/>
    <col min="6664" max="6664" width="13.33203125" style="4" customWidth="1"/>
    <col min="6665" max="6666" width="8.88671875" style="4" customWidth="1"/>
    <col min="6667" max="6667" width="20.109375" style="4" customWidth="1"/>
    <col min="6668" max="6668" width="8.88671875" style="4" bestFit="1" customWidth="1"/>
    <col min="6669" max="6669" width="9.44140625" style="4" bestFit="1" customWidth="1"/>
    <col min="6670" max="6670" width="9" style="4" bestFit="1" customWidth="1"/>
    <col min="6671" max="6671" width="14.6640625" style="4" bestFit="1" customWidth="1"/>
    <col min="6672" max="6672" width="9" style="4" bestFit="1" customWidth="1"/>
    <col min="6673" max="6673" width="10.109375" style="4" bestFit="1" customWidth="1"/>
    <col min="6674" max="6674" width="11.6640625" style="4" bestFit="1" customWidth="1"/>
    <col min="6675" max="6675" width="11" style="4" bestFit="1" customWidth="1"/>
    <col min="6676" max="6676" width="11.44140625" style="4" bestFit="1" customWidth="1"/>
    <col min="6677" max="6677" width="10.5546875" style="4" bestFit="1" customWidth="1"/>
    <col min="6678" max="6678" width="8.88671875" style="4" customWidth="1"/>
    <col min="6679" max="6679" width="10.33203125" style="4" bestFit="1" customWidth="1"/>
    <col min="6680" max="6682" width="8.88671875" style="4" customWidth="1"/>
    <col min="6683" max="6683" width="9.88671875" style="4" bestFit="1" customWidth="1"/>
    <col min="6684" max="6684" width="10.5546875" style="4" bestFit="1" customWidth="1"/>
    <col min="6685" max="6685" width="8.88671875" style="4" customWidth="1"/>
    <col min="6686" max="6908" width="9.109375" style="4" customWidth="1"/>
    <col min="6909" max="6909" width="8.88671875" style="4"/>
    <col min="6910" max="6910" width="28.6640625" style="4" customWidth="1"/>
    <col min="6911" max="6911" width="8.44140625" style="4" customWidth="1"/>
    <col min="6912" max="6913" width="11.44140625" style="4" customWidth="1"/>
    <col min="6914" max="6914" width="11.6640625" style="4" customWidth="1"/>
    <col min="6915" max="6916" width="11.44140625" style="4" customWidth="1"/>
    <col min="6917" max="6917" width="12.88671875" style="4" customWidth="1"/>
    <col min="6918" max="6918" width="11.5546875" style="4" customWidth="1"/>
    <col min="6919" max="6919" width="10.5546875" style="4" customWidth="1"/>
    <col min="6920" max="6920" width="13.33203125" style="4" customWidth="1"/>
    <col min="6921" max="6922" width="8.88671875" style="4" customWidth="1"/>
    <col min="6923" max="6923" width="20.109375" style="4" customWidth="1"/>
    <col min="6924" max="6924" width="8.88671875" style="4" bestFit="1" customWidth="1"/>
    <col min="6925" max="6925" width="9.44140625" style="4" bestFit="1" customWidth="1"/>
    <col min="6926" max="6926" width="9" style="4" bestFit="1" customWidth="1"/>
    <col min="6927" max="6927" width="14.6640625" style="4" bestFit="1" customWidth="1"/>
    <col min="6928" max="6928" width="9" style="4" bestFit="1" customWidth="1"/>
    <col min="6929" max="6929" width="10.109375" style="4" bestFit="1" customWidth="1"/>
    <col min="6930" max="6930" width="11.6640625" style="4" bestFit="1" customWidth="1"/>
    <col min="6931" max="6931" width="11" style="4" bestFit="1" customWidth="1"/>
    <col min="6932" max="6932" width="11.44140625" style="4" bestFit="1" customWidth="1"/>
    <col min="6933" max="6933" width="10.5546875" style="4" bestFit="1" customWidth="1"/>
    <col min="6934" max="6934" width="8.88671875" style="4" customWidth="1"/>
    <col min="6935" max="6935" width="10.33203125" style="4" bestFit="1" customWidth="1"/>
    <col min="6936" max="6938" width="8.88671875" style="4" customWidth="1"/>
    <col min="6939" max="6939" width="9.88671875" style="4" bestFit="1" customWidth="1"/>
    <col min="6940" max="6940" width="10.5546875" style="4" bestFit="1" customWidth="1"/>
    <col min="6941" max="6941" width="8.88671875" style="4" customWidth="1"/>
    <col min="6942" max="7164" width="9.109375" style="4" customWidth="1"/>
    <col min="7165" max="7165" width="8.88671875" style="4"/>
    <col min="7166" max="7166" width="28.6640625" style="4" customWidth="1"/>
    <col min="7167" max="7167" width="8.44140625" style="4" customWidth="1"/>
    <col min="7168" max="7169" width="11.44140625" style="4" customWidth="1"/>
    <col min="7170" max="7170" width="11.6640625" style="4" customWidth="1"/>
    <col min="7171" max="7172" width="11.44140625" style="4" customWidth="1"/>
    <col min="7173" max="7173" width="12.88671875" style="4" customWidth="1"/>
    <col min="7174" max="7174" width="11.5546875" style="4" customWidth="1"/>
    <col min="7175" max="7175" width="10.5546875" style="4" customWidth="1"/>
    <col min="7176" max="7176" width="13.33203125" style="4" customWidth="1"/>
    <col min="7177" max="7178" width="8.88671875" style="4" customWidth="1"/>
    <col min="7179" max="7179" width="20.109375" style="4" customWidth="1"/>
    <col min="7180" max="7180" width="8.88671875" style="4" bestFit="1" customWidth="1"/>
    <col min="7181" max="7181" width="9.44140625" style="4" bestFit="1" customWidth="1"/>
    <col min="7182" max="7182" width="9" style="4" bestFit="1" customWidth="1"/>
    <col min="7183" max="7183" width="14.6640625" style="4" bestFit="1" customWidth="1"/>
    <col min="7184" max="7184" width="9" style="4" bestFit="1" customWidth="1"/>
    <col min="7185" max="7185" width="10.109375" style="4" bestFit="1" customWidth="1"/>
    <col min="7186" max="7186" width="11.6640625" style="4" bestFit="1" customWidth="1"/>
    <col min="7187" max="7187" width="11" style="4" bestFit="1" customWidth="1"/>
    <col min="7188" max="7188" width="11.44140625" style="4" bestFit="1" customWidth="1"/>
    <col min="7189" max="7189" width="10.5546875" style="4" bestFit="1" customWidth="1"/>
    <col min="7190" max="7190" width="8.88671875" style="4" customWidth="1"/>
    <col min="7191" max="7191" width="10.33203125" style="4" bestFit="1" customWidth="1"/>
    <col min="7192" max="7194" width="8.88671875" style="4" customWidth="1"/>
    <col min="7195" max="7195" width="9.88671875" style="4" bestFit="1" customWidth="1"/>
    <col min="7196" max="7196" width="10.5546875" style="4" bestFit="1" customWidth="1"/>
    <col min="7197" max="7197" width="8.88671875" style="4" customWidth="1"/>
    <col min="7198" max="7420" width="9.109375" style="4" customWidth="1"/>
    <col min="7421" max="7421" width="8.88671875" style="4"/>
    <col min="7422" max="7422" width="28.6640625" style="4" customWidth="1"/>
    <col min="7423" max="7423" width="8.44140625" style="4" customWidth="1"/>
    <col min="7424" max="7425" width="11.44140625" style="4" customWidth="1"/>
    <col min="7426" max="7426" width="11.6640625" style="4" customWidth="1"/>
    <col min="7427" max="7428" width="11.44140625" style="4" customWidth="1"/>
    <col min="7429" max="7429" width="12.88671875" style="4" customWidth="1"/>
    <col min="7430" max="7430" width="11.5546875" style="4" customWidth="1"/>
    <col min="7431" max="7431" width="10.5546875" style="4" customWidth="1"/>
    <col min="7432" max="7432" width="13.33203125" style="4" customWidth="1"/>
    <col min="7433" max="7434" width="8.88671875" style="4" customWidth="1"/>
    <col min="7435" max="7435" width="20.109375" style="4" customWidth="1"/>
    <col min="7436" max="7436" width="8.88671875" style="4" bestFit="1" customWidth="1"/>
    <col min="7437" max="7437" width="9.44140625" style="4" bestFit="1" customWidth="1"/>
    <col min="7438" max="7438" width="9" style="4" bestFit="1" customWidth="1"/>
    <col min="7439" max="7439" width="14.6640625" style="4" bestFit="1" customWidth="1"/>
    <col min="7440" max="7440" width="9" style="4" bestFit="1" customWidth="1"/>
    <col min="7441" max="7441" width="10.109375" style="4" bestFit="1" customWidth="1"/>
    <col min="7442" max="7442" width="11.6640625" style="4" bestFit="1" customWidth="1"/>
    <col min="7443" max="7443" width="11" style="4" bestFit="1" customWidth="1"/>
    <col min="7444" max="7444" width="11.44140625" style="4" bestFit="1" customWidth="1"/>
    <col min="7445" max="7445" width="10.5546875" style="4" bestFit="1" customWidth="1"/>
    <col min="7446" max="7446" width="8.88671875" style="4" customWidth="1"/>
    <col min="7447" max="7447" width="10.33203125" style="4" bestFit="1" customWidth="1"/>
    <col min="7448" max="7450" width="8.88671875" style="4" customWidth="1"/>
    <col min="7451" max="7451" width="9.88671875" style="4" bestFit="1" customWidth="1"/>
    <col min="7452" max="7452" width="10.5546875" style="4" bestFit="1" customWidth="1"/>
    <col min="7453" max="7453" width="8.88671875" style="4" customWidth="1"/>
    <col min="7454" max="7676" width="9.109375" style="4" customWidth="1"/>
    <col min="7677" max="7677" width="8.88671875" style="4"/>
    <col min="7678" max="7678" width="28.6640625" style="4" customWidth="1"/>
    <col min="7679" max="7679" width="8.44140625" style="4" customWidth="1"/>
    <col min="7680" max="7681" width="11.44140625" style="4" customWidth="1"/>
    <col min="7682" max="7682" width="11.6640625" style="4" customWidth="1"/>
    <col min="7683" max="7684" width="11.44140625" style="4" customWidth="1"/>
    <col min="7685" max="7685" width="12.88671875" style="4" customWidth="1"/>
    <col min="7686" max="7686" width="11.5546875" style="4" customWidth="1"/>
    <col min="7687" max="7687" width="10.5546875" style="4" customWidth="1"/>
    <col min="7688" max="7688" width="13.33203125" style="4" customWidth="1"/>
    <col min="7689" max="7690" width="8.88671875" style="4" customWidth="1"/>
    <col min="7691" max="7691" width="20.109375" style="4" customWidth="1"/>
    <col min="7692" max="7692" width="8.88671875" style="4" bestFit="1" customWidth="1"/>
    <col min="7693" max="7693" width="9.44140625" style="4" bestFit="1" customWidth="1"/>
    <col min="7694" max="7694" width="9" style="4" bestFit="1" customWidth="1"/>
    <col min="7695" max="7695" width="14.6640625" style="4" bestFit="1" customWidth="1"/>
    <col min="7696" max="7696" width="9" style="4" bestFit="1" customWidth="1"/>
    <col min="7697" max="7697" width="10.109375" style="4" bestFit="1" customWidth="1"/>
    <col min="7698" max="7698" width="11.6640625" style="4" bestFit="1" customWidth="1"/>
    <col min="7699" max="7699" width="11" style="4" bestFit="1" customWidth="1"/>
    <col min="7700" max="7700" width="11.44140625" style="4" bestFit="1" customWidth="1"/>
    <col min="7701" max="7701" width="10.5546875" style="4" bestFit="1" customWidth="1"/>
    <col min="7702" max="7702" width="8.88671875" style="4" customWidth="1"/>
    <col min="7703" max="7703" width="10.33203125" style="4" bestFit="1" customWidth="1"/>
    <col min="7704" max="7706" width="8.88671875" style="4" customWidth="1"/>
    <col min="7707" max="7707" width="9.88671875" style="4" bestFit="1" customWidth="1"/>
    <col min="7708" max="7708" width="10.5546875" style="4" bestFit="1" customWidth="1"/>
    <col min="7709" max="7709" width="8.88671875" style="4" customWidth="1"/>
    <col min="7710" max="7932" width="9.109375" style="4" customWidth="1"/>
    <col min="7933" max="7933" width="8.88671875" style="4"/>
    <col min="7934" max="7934" width="28.6640625" style="4" customWidth="1"/>
    <col min="7935" max="7935" width="8.44140625" style="4" customWidth="1"/>
    <col min="7936" max="7937" width="11.44140625" style="4" customWidth="1"/>
    <col min="7938" max="7938" width="11.6640625" style="4" customWidth="1"/>
    <col min="7939" max="7940" width="11.44140625" style="4" customWidth="1"/>
    <col min="7941" max="7941" width="12.88671875" style="4" customWidth="1"/>
    <col min="7942" max="7942" width="11.5546875" style="4" customWidth="1"/>
    <col min="7943" max="7943" width="10.5546875" style="4" customWidth="1"/>
    <col min="7944" max="7944" width="13.33203125" style="4" customWidth="1"/>
    <col min="7945" max="7946" width="8.88671875" style="4" customWidth="1"/>
    <col min="7947" max="7947" width="20.109375" style="4" customWidth="1"/>
    <col min="7948" max="7948" width="8.88671875" style="4" bestFit="1" customWidth="1"/>
    <col min="7949" max="7949" width="9.44140625" style="4" bestFit="1" customWidth="1"/>
    <col min="7950" max="7950" width="9" style="4" bestFit="1" customWidth="1"/>
    <col min="7951" max="7951" width="14.6640625" style="4" bestFit="1" customWidth="1"/>
    <col min="7952" max="7952" width="9" style="4" bestFit="1" customWidth="1"/>
    <col min="7953" max="7953" width="10.109375" style="4" bestFit="1" customWidth="1"/>
    <col min="7954" max="7954" width="11.6640625" style="4" bestFit="1" customWidth="1"/>
    <col min="7955" max="7955" width="11" style="4" bestFit="1" customWidth="1"/>
    <col min="7956" max="7956" width="11.44140625" style="4" bestFit="1" customWidth="1"/>
    <col min="7957" max="7957" width="10.5546875" style="4" bestFit="1" customWidth="1"/>
    <col min="7958" max="7958" width="8.88671875" style="4" customWidth="1"/>
    <col min="7959" max="7959" width="10.33203125" style="4" bestFit="1" customWidth="1"/>
    <col min="7960" max="7962" width="8.88671875" style="4" customWidth="1"/>
    <col min="7963" max="7963" width="9.88671875" style="4" bestFit="1" customWidth="1"/>
    <col min="7964" max="7964" width="10.5546875" style="4" bestFit="1" customWidth="1"/>
    <col min="7965" max="7965" width="8.88671875" style="4" customWidth="1"/>
    <col min="7966" max="8188" width="9.109375" style="4" customWidth="1"/>
    <col min="8189" max="8189" width="8.88671875" style="4"/>
    <col min="8190" max="8190" width="28.6640625" style="4" customWidth="1"/>
    <col min="8191" max="8191" width="8.44140625" style="4" customWidth="1"/>
    <col min="8192" max="8193" width="11.44140625" style="4" customWidth="1"/>
    <col min="8194" max="8194" width="11.6640625" style="4" customWidth="1"/>
    <col min="8195" max="8196" width="11.44140625" style="4" customWidth="1"/>
    <col min="8197" max="8197" width="12.88671875" style="4" customWidth="1"/>
    <col min="8198" max="8198" width="11.5546875" style="4" customWidth="1"/>
    <col min="8199" max="8199" width="10.5546875" style="4" customWidth="1"/>
    <col min="8200" max="8200" width="13.33203125" style="4" customWidth="1"/>
    <col min="8201" max="8202" width="8.88671875" style="4" customWidth="1"/>
    <col min="8203" max="8203" width="20.109375" style="4" customWidth="1"/>
    <col min="8204" max="8204" width="8.88671875" style="4" bestFit="1" customWidth="1"/>
    <col min="8205" max="8205" width="9.44140625" style="4" bestFit="1" customWidth="1"/>
    <col min="8206" max="8206" width="9" style="4" bestFit="1" customWidth="1"/>
    <col min="8207" max="8207" width="14.6640625" style="4" bestFit="1" customWidth="1"/>
    <col min="8208" max="8208" width="9" style="4" bestFit="1" customWidth="1"/>
    <col min="8209" max="8209" width="10.109375" style="4" bestFit="1" customWidth="1"/>
    <col min="8210" max="8210" width="11.6640625" style="4" bestFit="1" customWidth="1"/>
    <col min="8211" max="8211" width="11" style="4" bestFit="1" customWidth="1"/>
    <col min="8212" max="8212" width="11.44140625" style="4" bestFit="1" customWidth="1"/>
    <col min="8213" max="8213" width="10.5546875" style="4" bestFit="1" customWidth="1"/>
    <col min="8214" max="8214" width="8.88671875" style="4" customWidth="1"/>
    <col min="8215" max="8215" width="10.33203125" style="4" bestFit="1" customWidth="1"/>
    <col min="8216" max="8218" width="8.88671875" style="4" customWidth="1"/>
    <col min="8219" max="8219" width="9.88671875" style="4" bestFit="1" customWidth="1"/>
    <col min="8220" max="8220" width="10.5546875" style="4" bestFit="1" customWidth="1"/>
    <col min="8221" max="8221" width="8.88671875" style="4" customWidth="1"/>
    <col min="8222" max="8444" width="9.109375" style="4" customWidth="1"/>
    <col min="8445" max="8445" width="8.88671875" style="4"/>
    <col min="8446" max="8446" width="28.6640625" style="4" customWidth="1"/>
    <col min="8447" max="8447" width="8.44140625" style="4" customWidth="1"/>
    <col min="8448" max="8449" width="11.44140625" style="4" customWidth="1"/>
    <col min="8450" max="8450" width="11.6640625" style="4" customWidth="1"/>
    <col min="8451" max="8452" width="11.44140625" style="4" customWidth="1"/>
    <col min="8453" max="8453" width="12.88671875" style="4" customWidth="1"/>
    <col min="8454" max="8454" width="11.5546875" style="4" customWidth="1"/>
    <col min="8455" max="8455" width="10.5546875" style="4" customWidth="1"/>
    <col min="8456" max="8456" width="13.33203125" style="4" customWidth="1"/>
    <col min="8457" max="8458" width="8.88671875" style="4" customWidth="1"/>
    <col min="8459" max="8459" width="20.109375" style="4" customWidth="1"/>
    <col min="8460" max="8460" width="8.88671875" style="4" bestFit="1" customWidth="1"/>
    <col min="8461" max="8461" width="9.44140625" style="4" bestFit="1" customWidth="1"/>
    <col min="8462" max="8462" width="9" style="4" bestFit="1" customWidth="1"/>
    <col min="8463" max="8463" width="14.6640625" style="4" bestFit="1" customWidth="1"/>
    <col min="8464" max="8464" width="9" style="4" bestFit="1" customWidth="1"/>
    <col min="8465" max="8465" width="10.109375" style="4" bestFit="1" customWidth="1"/>
    <col min="8466" max="8466" width="11.6640625" style="4" bestFit="1" customWidth="1"/>
    <col min="8467" max="8467" width="11" style="4" bestFit="1" customWidth="1"/>
    <col min="8468" max="8468" width="11.44140625" style="4" bestFit="1" customWidth="1"/>
    <col min="8469" max="8469" width="10.5546875" style="4" bestFit="1" customWidth="1"/>
    <col min="8470" max="8470" width="8.88671875" style="4" customWidth="1"/>
    <col min="8471" max="8471" width="10.33203125" style="4" bestFit="1" customWidth="1"/>
    <col min="8472" max="8474" width="8.88671875" style="4" customWidth="1"/>
    <col min="8475" max="8475" width="9.88671875" style="4" bestFit="1" customWidth="1"/>
    <col min="8476" max="8476" width="10.5546875" style="4" bestFit="1" customWidth="1"/>
    <col min="8477" max="8477" width="8.88671875" style="4" customWidth="1"/>
    <col min="8478" max="8700" width="9.109375" style="4" customWidth="1"/>
    <col min="8701" max="8701" width="8.88671875" style="4"/>
    <col min="8702" max="8702" width="28.6640625" style="4" customWidth="1"/>
    <col min="8703" max="8703" width="8.44140625" style="4" customWidth="1"/>
    <col min="8704" max="8705" width="11.44140625" style="4" customWidth="1"/>
    <col min="8706" max="8706" width="11.6640625" style="4" customWidth="1"/>
    <col min="8707" max="8708" width="11.44140625" style="4" customWidth="1"/>
    <col min="8709" max="8709" width="12.88671875" style="4" customWidth="1"/>
    <col min="8710" max="8710" width="11.5546875" style="4" customWidth="1"/>
    <col min="8711" max="8711" width="10.5546875" style="4" customWidth="1"/>
    <col min="8712" max="8712" width="13.33203125" style="4" customWidth="1"/>
    <col min="8713" max="8714" width="8.88671875" style="4" customWidth="1"/>
    <col min="8715" max="8715" width="20.109375" style="4" customWidth="1"/>
    <col min="8716" max="8716" width="8.88671875" style="4" bestFit="1" customWidth="1"/>
    <col min="8717" max="8717" width="9.44140625" style="4" bestFit="1" customWidth="1"/>
    <col min="8718" max="8718" width="9" style="4" bestFit="1" customWidth="1"/>
    <col min="8719" max="8719" width="14.6640625" style="4" bestFit="1" customWidth="1"/>
    <col min="8720" max="8720" width="9" style="4" bestFit="1" customWidth="1"/>
    <col min="8721" max="8721" width="10.109375" style="4" bestFit="1" customWidth="1"/>
    <col min="8722" max="8722" width="11.6640625" style="4" bestFit="1" customWidth="1"/>
    <col min="8723" max="8723" width="11" style="4" bestFit="1" customWidth="1"/>
    <col min="8724" max="8724" width="11.44140625" style="4" bestFit="1" customWidth="1"/>
    <col min="8725" max="8725" width="10.5546875" style="4" bestFit="1" customWidth="1"/>
    <col min="8726" max="8726" width="8.88671875" style="4" customWidth="1"/>
    <col min="8727" max="8727" width="10.33203125" style="4" bestFit="1" customWidth="1"/>
    <col min="8728" max="8730" width="8.88671875" style="4" customWidth="1"/>
    <col min="8731" max="8731" width="9.88671875" style="4" bestFit="1" customWidth="1"/>
    <col min="8732" max="8732" width="10.5546875" style="4" bestFit="1" customWidth="1"/>
    <col min="8733" max="8733" width="8.88671875" style="4" customWidth="1"/>
    <col min="8734" max="8956" width="9.109375" style="4" customWidth="1"/>
    <col min="8957" max="8957" width="8.88671875" style="4"/>
    <col min="8958" max="8958" width="28.6640625" style="4" customWidth="1"/>
    <col min="8959" max="8959" width="8.44140625" style="4" customWidth="1"/>
    <col min="8960" max="8961" width="11.44140625" style="4" customWidth="1"/>
    <col min="8962" max="8962" width="11.6640625" style="4" customWidth="1"/>
    <col min="8963" max="8964" width="11.44140625" style="4" customWidth="1"/>
    <col min="8965" max="8965" width="12.88671875" style="4" customWidth="1"/>
    <col min="8966" max="8966" width="11.5546875" style="4" customWidth="1"/>
    <col min="8967" max="8967" width="10.5546875" style="4" customWidth="1"/>
    <col min="8968" max="8968" width="13.33203125" style="4" customWidth="1"/>
    <col min="8969" max="8970" width="8.88671875" style="4" customWidth="1"/>
    <col min="8971" max="8971" width="20.109375" style="4" customWidth="1"/>
    <col min="8972" max="8972" width="8.88671875" style="4" bestFit="1" customWidth="1"/>
    <col min="8973" max="8973" width="9.44140625" style="4" bestFit="1" customWidth="1"/>
    <col min="8974" max="8974" width="9" style="4" bestFit="1" customWidth="1"/>
    <col min="8975" max="8975" width="14.6640625" style="4" bestFit="1" customWidth="1"/>
    <col min="8976" max="8976" width="9" style="4" bestFit="1" customWidth="1"/>
    <col min="8977" max="8977" width="10.109375" style="4" bestFit="1" customWidth="1"/>
    <col min="8978" max="8978" width="11.6640625" style="4" bestFit="1" customWidth="1"/>
    <col min="8979" max="8979" width="11" style="4" bestFit="1" customWidth="1"/>
    <col min="8980" max="8980" width="11.44140625" style="4" bestFit="1" customWidth="1"/>
    <col min="8981" max="8981" width="10.5546875" style="4" bestFit="1" customWidth="1"/>
    <col min="8982" max="8982" width="8.88671875" style="4" customWidth="1"/>
    <col min="8983" max="8983" width="10.33203125" style="4" bestFit="1" customWidth="1"/>
    <col min="8984" max="8986" width="8.88671875" style="4" customWidth="1"/>
    <col min="8987" max="8987" width="9.88671875" style="4" bestFit="1" customWidth="1"/>
    <col min="8988" max="8988" width="10.5546875" style="4" bestFit="1" customWidth="1"/>
    <col min="8989" max="8989" width="8.88671875" style="4" customWidth="1"/>
    <col min="8990" max="9212" width="9.109375" style="4" customWidth="1"/>
    <col min="9213" max="9213" width="8.88671875" style="4"/>
    <col min="9214" max="9214" width="28.6640625" style="4" customWidth="1"/>
    <col min="9215" max="9215" width="8.44140625" style="4" customWidth="1"/>
    <col min="9216" max="9217" width="11.44140625" style="4" customWidth="1"/>
    <col min="9218" max="9218" width="11.6640625" style="4" customWidth="1"/>
    <col min="9219" max="9220" width="11.44140625" style="4" customWidth="1"/>
    <col min="9221" max="9221" width="12.88671875" style="4" customWidth="1"/>
    <col min="9222" max="9222" width="11.5546875" style="4" customWidth="1"/>
    <col min="9223" max="9223" width="10.5546875" style="4" customWidth="1"/>
    <col min="9224" max="9224" width="13.33203125" style="4" customWidth="1"/>
    <col min="9225" max="9226" width="8.88671875" style="4" customWidth="1"/>
    <col min="9227" max="9227" width="20.109375" style="4" customWidth="1"/>
    <col min="9228" max="9228" width="8.88671875" style="4" bestFit="1" customWidth="1"/>
    <col min="9229" max="9229" width="9.44140625" style="4" bestFit="1" customWidth="1"/>
    <col min="9230" max="9230" width="9" style="4" bestFit="1" customWidth="1"/>
    <col min="9231" max="9231" width="14.6640625" style="4" bestFit="1" customWidth="1"/>
    <col min="9232" max="9232" width="9" style="4" bestFit="1" customWidth="1"/>
    <col min="9233" max="9233" width="10.109375" style="4" bestFit="1" customWidth="1"/>
    <col min="9234" max="9234" width="11.6640625" style="4" bestFit="1" customWidth="1"/>
    <col min="9235" max="9235" width="11" style="4" bestFit="1" customWidth="1"/>
    <col min="9236" max="9236" width="11.44140625" style="4" bestFit="1" customWidth="1"/>
    <col min="9237" max="9237" width="10.5546875" style="4" bestFit="1" customWidth="1"/>
    <col min="9238" max="9238" width="8.88671875" style="4" customWidth="1"/>
    <col min="9239" max="9239" width="10.33203125" style="4" bestFit="1" customWidth="1"/>
    <col min="9240" max="9242" width="8.88671875" style="4" customWidth="1"/>
    <col min="9243" max="9243" width="9.88671875" style="4" bestFit="1" customWidth="1"/>
    <col min="9244" max="9244" width="10.5546875" style="4" bestFit="1" customWidth="1"/>
    <col min="9245" max="9245" width="8.88671875" style="4" customWidth="1"/>
    <col min="9246" max="9468" width="9.109375" style="4" customWidth="1"/>
    <col min="9469" max="9469" width="8.88671875" style="4"/>
    <col min="9470" max="9470" width="28.6640625" style="4" customWidth="1"/>
    <col min="9471" max="9471" width="8.44140625" style="4" customWidth="1"/>
    <col min="9472" max="9473" width="11.44140625" style="4" customWidth="1"/>
    <col min="9474" max="9474" width="11.6640625" style="4" customWidth="1"/>
    <col min="9475" max="9476" width="11.44140625" style="4" customWidth="1"/>
    <col min="9477" max="9477" width="12.88671875" style="4" customWidth="1"/>
    <col min="9478" max="9478" width="11.5546875" style="4" customWidth="1"/>
    <col min="9479" max="9479" width="10.5546875" style="4" customWidth="1"/>
    <col min="9480" max="9480" width="13.33203125" style="4" customWidth="1"/>
    <col min="9481" max="9482" width="8.88671875" style="4" customWidth="1"/>
    <col min="9483" max="9483" width="20.109375" style="4" customWidth="1"/>
    <col min="9484" max="9484" width="8.88671875" style="4" bestFit="1" customWidth="1"/>
    <col min="9485" max="9485" width="9.44140625" style="4" bestFit="1" customWidth="1"/>
    <col min="9486" max="9486" width="9" style="4" bestFit="1" customWidth="1"/>
    <col min="9487" max="9487" width="14.6640625" style="4" bestFit="1" customWidth="1"/>
    <col min="9488" max="9488" width="9" style="4" bestFit="1" customWidth="1"/>
    <col min="9489" max="9489" width="10.109375" style="4" bestFit="1" customWidth="1"/>
    <col min="9490" max="9490" width="11.6640625" style="4" bestFit="1" customWidth="1"/>
    <col min="9491" max="9491" width="11" style="4" bestFit="1" customWidth="1"/>
    <col min="9492" max="9492" width="11.44140625" style="4" bestFit="1" customWidth="1"/>
    <col min="9493" max="9493" width="10.5546875" style="4" bestFit="1" customWidth="1"/>
    <col min="9494" max="9494" width="8.88671875" style="4" customWidth="1"/>
    <col min="9495" max="9495" width="10.33203125" style="4" bestFit="1" customWidth="1"/>
    <col min="9496" max="9498" width="8.88671875" style="4" customWidth="1"/>
    <col min="9499" max="9499" width="9.88671875" style="4" bestFit="1" customWidth="1"/>
    <col min="9500" max="9500" width="10.5546875" style="4" bestFit="1" customWidth="1"/>
    <col min="9501" max="9501" width="8.88671875" style="4" customWidth="1"/>
    <col min="9502" max="9724" width="9.109375" style="4" customWidth="1"/>
    <col min="9725" max="9725" width="8.88671875" style="4"/>
    <col min="9726" max="9726" width="28.6640625" style="4" customWidth="1"/>
    <col min="9727" max="9727" width="8.44140625" style="4" customWidth="1"/>
    <col min="9728" max="9729" width="11.44140625" style="4" customWidth="1"/>
    <col min="9730" max="9730" width="11.6640625" style="4" customWidth="1"/>
    <col min="9731" max="9732" width="11.44140625" style="4" customWidth="1"/>
    <col min="9733" max="9733" width="12.88671875" style="4" customWidth="1"/>
    <col min="9734" max="9734" width="11.5546875" style="4" customWidth="1"/>
    <col min="9735" max="9735" width="10.5546875" style="4" customWidth="1"/>
    <col min="9736" max="9736" width="13.33203125" style="4" customWidth="1"/>
    <col min="9737" max="9738" width="8.88671875" style="4" customWidth="1"/>
    <col min="9739" max="9739" width="20.109375" style="4" customWidth="1"/>
    <col min="9740" max="9740" width="8.88671875" style="4" bestFit="1" customWidth="1"/>
    <col min="9741" max="9741" width="9.44140625" style="4" bestFit="1" customWidth="1"/>
    <col min="9742" max="9742" width="9" style="4" bestFit="1" customWidth="1"/>
    <col min="9743" max="9743" width="14.6640625" style="4" bestFit="1" customWidth="1"/>
    <col min="9744" max="9744" width="9" style="4" bestFit="1" customWidth="1"/>
    <col min="9745" max="9745" width="10.109375" style="4" bestFit="1" customWidth="1"/>
    <col min="9746" max="9746" width="11.6640625" style="4" bestFit="1" customWidth="1"/>
    <col min="9747" max="9747" width="11" style="4" bestFit="1" customWidth="1"/>
    <col min="9748" max="9748" width="11.44140625" style="4" bestFit="1" customWidth="1"/>
    <col min="9749" max="9749" width="10.5546875" style="4" bestFit="1" customWidth="1"/>
    <col min="9750" max="9750" width="8.88671875" style="4" customWidth="1"/>
    <col min="9751" max="9751" width="10.33203125" style="4" bestFit="1" customWidth="1"/>
    <col min="9752" max="9754" width="8.88671875" style="4" customWidth="1"/>
    <col min="9755" max="9755" width="9.88671875" style="4" bestFit="1" customWidth="1"/>
    <col min="9756" max="9756" width="10.5546875" style="4" bestFit="1" customWidth="1"/>
    <col min="9757" max="9757" width="8.88671875" style="4" customWidth="1"/>
    <col min="9758" max="9980" width="9.109375" style="4" customWidth="1"/>
    <col min="9981" max="9981" width="8.88671875" style="4"/>
    <col min="9982" max="9982" width="28.6640625" style="4" customWidth="1"/>
    <col min="9983" max="9983" width="8.44140625" style="4" customWidth="1"/>
    <col min="9984" max="9985" width="11.44140625" style="4" customWidth="1"/>
    <col min="9986" max="9986" width="11.6640625" style="4" customWidth="1"/>
    <col min="9987" max="9988" width="11.44140625" style="4" customWidth="1"/>
    <col min="9989" max="9989" width="12.88671875" style="4" customWidth="1"/>
    <col min="9990" max="9990" width="11.5546875" style="4" customWidth="1"/>
    <col min="9991" max="9991" width="10.5546875" style="4" customWidth="1"/>
    <col min="9992" max="9992" width="13.33203125" style="4" customWidth="1"/>
    <col min="9993" max="9994" width="8.88671875" style="4" customWidth="1"/>
    <col min="9995" max="9995" width="20.109375" style="4" customWidth="1"/>
    <col min="9996" max="9996" width="8.88671875" style="4" bestFit="1" customWidth="1"/>
    <col min="9997" max="9997" width="9.44140625" style="4" bestFit="1" customWidth="1"/>
    <col min="9998" max="9998" width="9" style="4" bestFit="1" customWidth="1"/>
    <col min="9999" max="9999" width="14.6640625" style="4" bestFit="1" customWidth="1"/>
    <col min="10000" max="10000" width="9" style="4" bestFit="1" customWidth="1"/>
    <col min="10001" max="10001" width="10.109375" style="4" bestFit="1" customWidth="1"/>
    <col min="10002" max="10002" width="11.6640625" style="4" bestFit="1" customWidth="1"/>
    <col min="10003" max="10003" width="11" style="4" bestFit="1" customWidth="1"/>
    <col min="10004" max="10004" width="11.44140625" style="4" bestFit="1" customWidth="1"/>
    <col min="10005" max="10005" width="10.5546875" style="4" bestFit="1" customWidth="1"/>
    <col min="10006" max="10006" width="8.88671875" style="4" customWidth="1"/>
    <col min="10007" max="10007" width="10.33203125" style="4" bestFit="1" customWidth="1"/>
    <col min="10008" max="10010" width="8.88671875" style="4" customWidth="1"/>
    <col min="10011" max="10011" width="9.88671875" style="4" bestFit="1" customWidth="1"/>
    <col min="10012" max="10012" width="10.5546875" style="4" bestFit="1" customWidth="1"/>
    <col min="10013" max="10013" width="8.88671875" style="4" customWidth="1"/>
    <col min="10014" max="10236" width="9.109375" style="4" customWidth="1"/>
    <col min="10237" max="10237" width="8.88671875" style="4"/>
    <col min="10238" max="10238" width="28.6640625" style="4" customWidth="1"/>
    <col min="10239" max="10239" width="8.44140625" style="4" customWidth="1"/>
    <col min="10240" max="10241" width="11.44140625" style="4" customWidth="1"/>
    <col min="10242" max="10242" width="11.6640625" style="4" customWidth="1"/>
    <col min="10243" max="10244" width="11.44140625" style="4" customWidth="1"/>
    <col min="10245" max="10245" width="12.88671875" style="4" customWidth="1"/>
    <col min="10246" max="10246" width="11.5546875" style="4" customWidth="1"/>
    <col min="10247" max="10247" width="10.5546875" style="4" customWidth="1"/>
    <col min="10248" max="10248" width="13.33203125" style="4" customWidth="1"/>
    <col min="10249" max="10250" width="8.88671875" style="4" customWidth="1"/>
    <col min="10251" max="10251" width="20.109375" style="4" customWidth="1"/>
    <col min="10252" max="10252" width="8.88671875" style="4" bestFit="1" customWidth="1"/>
    <col min="10253" max="10253" width="9.44140625" style="4" bestFit="1" customWidth="1"/>
    <col min="10254" max="10254" width="9" style="4" bestFit="1" customWidth="1"/>
    <col min="10255" max="10255" width="14.6640625" style="4" bestFit="1" customWidth="1"/>
    <col min="10256" max="10256" width="9" style="4" bestFit="1" customWidth="1"/>
    <col min="10257" max="10257" width="10.109375" style="4" bestFit="1" customWidth="1"/>
    <col min="10258" max="10258" width="11.6640625" style="4" bestFit="1" customWidth="1"/>
    <col min="10259" max="10259" width="11" style="4" bestFit="1" customWidth="1"/>
    <col min="10260" max="10260" width="11.44140625" style="4" bestFit="1" customWidth="1"/>
    <col min="10261" max="10261" width="10.5546875" style="4" bestFit="1" customWidth="1"/>
    <col min="10262" max="10262" width="8.88671875" style="4" customWidth="1"/>
    <col min="10263" max="10263" width="10.33203125" style="4" bestFit="1" customWidth="1"/>
    <col min="10264" max="10266" width="8.88671875" style="4" customWidth="1"/>
    <col min="10267" max="10267" width="9.88671875" style="4" bestFit="1" customWidth="1"/>
    <col min="10268" max="10268" width="10.5546875" style="4" bestFit="1" customWidth="1"/>
    <col min="10269" max="10269" width="8.88671875" style="4" customWidth="1"/>
    <col min="10270" max="10492" width="9.109375" style="4" customWidth="1"/>
    <col min="10493" max="10493" width="8.88671875" style="4"/>
    <col min="10494" max="10494" width="28.6640625" style="4" customWidth="1"/>
    <col min="10495" max="10495" width="8.44140625" style="4" customWidth="1"/>
    <col min="10496" max="10497" width="11.44140625" style="4" customWidth="1"/>
    <col min="10498" max="10498" width="11.6640625" style="4" customWidth="1"/>
    <col min="10499" max="10500" width="11.44140625" style="4" customWidth="1"/>
    <col min="10501" max="10501" width="12.88671875" style="4" customWidth="1"/>
    <col min="10502" max="10502" width="11.5546875" style="4" customWidth="1"/>
    <col min="10503" max="10503" width="10.5546875" style="4" customWidth="1"/>
    <col min="10504" max="10504" width="13.33203125" style="4" customWidth="1"/>
    <col min="10505" max="10506" width="8.88671875" style="4" customWidth="1"/>
    <col min="10507" max="10507" width="20.109375" style="4" customWidth="1"/>
    <col min="10508" max="10508" width="8.88671875" style="4" bestFit="1" customWidth="1"/>
    <col min="10509" max="10509" width="9.44140625" style="4" bestFit="1" customWidth="1"/>
    <col min="10510" max="10510" width="9" style="4" bestFit="1" customWidth="1"/>
    <col min="10511" max="10511" width="14.6640625" style="4" bestFit="1" customWidth="1"/>
    <col min="10512" max="10512" width="9" style="4" bestFit="1" customWidth="1"/>
    <col min="10513" max="10513" width="10.109375" style="4" bestFit="1" customWidth="1"/>
    <col min="10514" max="10514" width="11.6640625" style="4" bestFit="1" customWidth="1"/>
    <col min="10515" max="10515" width="11" style="4" bestFit="1" customWidth="1"/>
    <col min="10516" max="10516" width="11.44140625" style="4" bestFit="1" customWidth="1"/>
    <col min="10517" max="10517" width="10.5546875" style="4" bestFit="1" customWidth="1"/>
    <col min="10518" max="10518" width="8.88671875" style="4" customWidth="1"/>
    <col min="10519" max="10519" width="10.33203125" style="4" bestFit="1" customWidth="1"/>
    <col min="10520" max="10522" width="8.88671875" style="4" customWidth="1"/>
    <col min="10523" max="10523" width="9.88671875" style="4" bestFit="1" customWidth="1"/>
    <col min="10524" max="10524" width="10.5546875" style="4" bestFit="1" customWidth="1"/>
    <col min="10525" max="10525" width="8.88671875" style="4" customWidth="1"/>
    <col min="10526" max="10748" width="9.109375" style="4" customWidth="1"/>
    <col min="10749" max="10749" width="8.88671875" style="4"/>
    <col min="10750" max="10750" width="28.6640625" style="4" customWidth="1"/>
    <col min="10751" max="10751" width="8.44140625" style="4" customWidth="1"/>
    <col min="10752" max="10753" width="11.44140625" style="4" customWidth="1"/>
    <col min="10754" max="10754" width="11.6640625" style="4" customWidth="1"/>
    <col min="10755" max="10756" width="11.44140625" style="4" customWidth="1"/>
    <col min="10757" max="10757" width="12.88671875" style="4" customWidth="1"/>
    <col min="10758" max="10758" width="11.5546875" style="4" customWidth="1"/>
    <col min="10759" max="10759" width="10.5546875" style="4" customWidth="1"/>
    <col min="10760" max="10760" width="13.33203125" style="4" customWidth="1"/>
    <col min="10761" max="10762" width="8.88671875" style="4" customWidth="1"/>
    <col min="10763" max="10763" width="20.109375" style="4" customWidth="1"/>
    <col min="10764" max="10764" width="8.88671875" style="4" bestFit="1" customWidth="1"/>
    <col min="10765" max="10765" width="9.44140625" style="4" bestFit="1" customWidth="1"/>
    <col min="10766" max="10766" width="9" style="4" bestFit="1" customWidth="1"/>
    <col min="10767" max="10767" width="14.6640625" style="4" bestFit="1" customWidth="1"/>
    <col min="10768" max="10768" width="9" style="4" bestFit="1" customWidth="1"/>
    <col min="10769" max="10769" width="10.109375" style="4" bestFit="1" customWidth="1"/>
    <col min="10770" max="10770" width="11.6640625" style="4" bestFit="1" customWidth="1"/>
    <col min="10771" max="10771" width="11" style="4" bestFit="1" customWidth="1"/>
    <col min="10772" max="10772" width="11.44140625" style="4" bestFit="1" customWidth="1"/>
    <col min="10773" max="10773" width="10.5546875" style="4" bestFit="1" customWidth="1"/>
    <col min="10774" max="10774" width="8.88671875" style="4" customWidth="1"/>
    <col min="10775" max="10775" width="10.33203125" style="4" bestFit="1" customWidth="1"/>
    <col min="10776" max="10778" width="8.88671875" style="4" customWidth="1"/>
    <col min="10779" max="10779" width="9.88671875" style="4" bestFit="1" customWidth="1"/>
    <col min="10780" max="10780" width="10.5546875" style="4" bestFit="1" customWidth="1"/>
    <col min="10781" max="10781" width="8.88671875" style="4" customWidth="1"/>
    <col min="10782" max="11004" width="9.109375" style="4" customWidth="1"/>
    <col min="11005" max="11005" width="8.88671875" style="4"/>
    <col min="11006" max="11006" width="28.6640625" style="4" customWidth="1"/>
    <col min="11007" max="11007" width="8.44140625" style="4" customWidth="1"/>
    <col min="11008" max="11009" width="11.44140625" style="4" customWidth="1"/>
    <col min="11010" max="11010" width="11.6640625" style="4" customWidth="1"/>
    <col min="11011" max="11012" width="11.44140625" style="4" customWidth="1"/>
    <col min="11013" max="11013" width="12.88671875" style="4" customWidth="1"/>
    <col min="11014" max="11014" width="11.5546875" style="4" customWidth="1"/>
    <col min="11015" max="11015" width="10.5546875" style="4" customWidth="1"/>
    <col min="11016" max="11016" width="13.33203125" style="4" customWidth="1"/>
    <col min="11017" max="11018" width="8.88671875" style="4" customWidth="1"/>
    <col min="11019" max="11019" width="20.109375" style="4" customWidth="1"/>
    <col min="11020" max="11020" width="8.88671875" style="4" bestFit="1" customWidth="1"/>
    <col min="11021" max="11021" width="9.44140625" style="4" bestFit="1" customWidth="1"/>
    <col min="11022" max="11022" width="9" style="4" bestFit="1" customWidth="1"/>
    <col min="11023" max="11023" width="14.6640625" style="4" bestFit="1" customWidth="1"/>
    <col min="11024" max="11024" width="9" style="4" bestFit="1" customWidth="1"/>
    <col min="11025" max="11025" width="10.109375" style="4" bestFit="1" customWidth="1"/>
    <col min="11026" max="11026" width="11.6640625" style="4" bestFit="1" customWidth="1"/>
    <col min="11027" max="11027" width="11" style="4" bestFit="1" customWidth="1"/>
    <col min="11028" max="11028" width="11.44140625" style="4" bestFit="1" customWidth="1"/>
    <col min="11029" max="11029" width="10.5546875" style="4" bestFit="1" customWidth="1"/>
    <col min="11030" max="11030" width="8.88671875" style="4" customWidth="1"/>
    <col min="11031" max="11031" width="10.33203125" style="4" bestFit="1" customWidth="1"/>
    <col min="11032" max="11034" width="8.88671875" style="4" customWidth="1"/>
    <col min="11035" max="11035" width="9.88671875" style="4" bestFit="1" customWidth="1"/>
    <col min="11036" max="11036" width="10.5546875" style="4" bestFit="1" customWidth="1"/>
    <col min="11037" max="11037" width="8.88671875" style="4" customWidth="1"/>
    <col min="11038" max="11260" width="9.109375" style="4" customWidth="1"/>
    <col min="11261" max="11261" width="8.88671875" style="4"/>
    <col min="11262" max="11262" width="28.6640625" style="4" customWidth="1"/>
    <col min="11263" max="11263" width="8.44140625" style="4" customWidth="1"/>
    <col min="11264" max="11265" width="11.44140625" style="4" customWidth="1"/>
    <col min="11266" max="11266" width="11.6640625" style="4" customWidth="1"/>
    <col min="11267" max="11268" width="11.44140625" style="4" customWidth="1"/>
    <col min="11269" max="11269" width="12.88671875" style="4" customWidth="1"/>
    <col min="11270" max="11270" width="11.5546875" style="4" customWidth="1"/>
    <col min="11271" max="11271" width="10.5546875" style="4" customWidth="1"/>
    <col min="11272" max="11272" width="13.33203125" style="4" customWidth="1"/>
    <col min="11273" max="11274" width="8.88671875" style="4" customWidth="1"/>
    <col min="11275" max="11275" width="20.109375" style="4" customWidth="1"/>
    <col min="11276" max="11276" width="8.88671875" style="4" bestFit="1" customWidth="1"/>
    <col min="11277" max="11277" width="9.44140625" style="4" bestFit="1" customWidth="1"/>
    <col min="11278" max="11278" width="9" style="4" bestFit="1" customWidth="1"/>
    <col min="11279" max="11279" width="14.6640625" style="4" bestFit="1" customWidth="1"/>
    <col min="11280" max="11280" width="9" style="4" bestFit="1" customWidth="1"/>
    <col min="11281" max="11281" width="10.109375" style="4" bestFit="1" customWidth="1"/>
    <col min="11282" max="11282" width="11.6640625" style="4" bestFit="1" customWidth="1"/>
    <col min="11283" max="11283" width="11" style="4" bestFit="1" customWidth="1"/>
    <col min="11284" max="11284" width="11.44140625" style="4" bestFit="1" customWidth="1"/>
    <col min="11285" max="11285" width="10.5546875" style="4" bestFit="1" customWidth="1"/>
    <col min="11286" max="11286" width="8.88671875" style="4" customWidth="1"/>
    <col min="11287" max="11287" width="10.33203125" style="4" bestFit="1" customWidth="1"/>
    <col min="11288" max="11290" width="8.88671875" style="4" customWidth="1"/>
    <col min="11291" max="11291" width="9.88671875" style="4" bestFit="1" customWidth="1"/>
    <col min="11292" max="11292" width="10.5546875" style="4" bestFit="1" customWidth="1"/>
    <col min="11293" max="11293" width="8.88671875" style="4" customWidth="1"/>
    <col min="11294" max="11516" width="9.109375" style="4" customWidth="1"/>
    <col min="11517" max="11517" width="8.88671875" style="4"/>
    <col min="11518" max="11518" width="28.6640625" style="4" customWidth="1"/>
    <col min="11519" max="11519" width="8.44140625" style="4" customWidth="1"/>
    <col min="11520" max="11521" width="11.44140625" style="4" customWidth="1"/>
    <col min="11522" max="11522" width="11.6640625" style="4" customWidth="1"/>
    <col min="11523" max="11524" width="11.44140625" style="4" customWidth="1"/>
    <col min="11525" max="11525" width="12.88671875" style="4" customWidth="1"/>
    <col min="11526" max="11526" width="11.5546875" style="4" customWidth="1"/>
    <col min="11527" max="11527" width="10.5546875" style="4" customWidth="1"/>
    <col min="11528" max="11528" width="13.33203125" style="4" customWidth="1"/>
    <col min="11529" max="11530" width="8.88671875" style="4" customWidth="1"/>
    <col min="11531" max="11531" width="20.109375" style="4" customWidth="1"/>
    <col min="11532" max="11532" width="8.88671875" style="4" bestFit="1" customWidth="1"/>
    <col min="11533" max="11533" width="9.44140625" style="4" bestFit="1" customWidth="1"/>
    <col min="11534" max="11534" width="9" style="4" bestFit="1" customWidth="1"/>
    <col min="11535" max="11535" width="14.6640625" style="4" bestFit="1" customWidth="1"/>
    <col min="11536" max="11536" width="9" style="4" bestFit="1" customWidth="1"/>
    <col min="11537" max="11537" width="10.109375" style="4" bestFit="1" customWidth="1"/>
    <col min="11538" max="11538" width="11.6640625" style="4" bestFit="1" customWidth="1"/>
    <col min="11539" max="11539" width="11" style="4" bestFit="1" customWidth="1"/>
    <col min="11540" max="11540" width="11.44140625" style="4" bestFit="1" customWidth="1"/>
    <col min="11541" max="11541" width="10.5546875" style="4" bestFit="1" customWidth="1"/>
    <col min="11542" max="11542" width="8.88671875" style="4" customWidth="1"/>
    <col min="11543" max="11543" width="10.33203125" style="4" bestFit="1" customWidth="1"/>
    <col min="11544" max="11546" width="8.88671875" style="4" customWidth="1"/>
    <col min="11547" max="11547" width="9.88671875" style="4" bestFit="1" customWidth="1"/>
    <col min="11548" max="11548" width="10.5546875" style="4" bestFit="1" customWidth="1"/>
    <col min="11549" max="11549" width="8.88671875" style="4" customWidth="1"/>
    <col min="11550" max="11772" width="9.109375" style="4" customWidth="1"/>
    <col min="11773" max="11773" width="8.88671875" style="4"/>
    <col min="11774" max="11774" width="28.6640625" style="4" customWidth="1"/>
    <col min="11775" max="11775" width="8.44140625" style="4" customWidth="1"/>
    <col min="11776" max="11777" width="11.44140625" style="4" customWidth="1"/>
    <col min="11778" max="11778" width="11.6640625" style="4" customWidth="1"/>
    <col min="11779" max="11780" width="11.44140625" style="4" customWidth="1"/>
    <col min="11781" max="11781" width="12.88671875" style="4" customWidth="1"/>
    <col min="11782" max="11782" width="11.5546875" style="4" customWidth="1"/>
    <col min="11783" max="11783" width="10.5546875" style="4" customWidth="1"/>
    <col min="11784" max="11784" width="13.33203125" style="4" customWidth="1"/>
    <col min="11785" max="11786" width="8.88671875" style="4" customWidth="1"/>
    <col min="11787" max="11787" width="20.109375" style="4" customWidth="1"/>
    <col min="11788" max="11788" width="8.88671875" style="4" bestFit="1" customWidth="1"/>
    <col min="11789" max="11789" width="9.44140625" style="4" bestFit="1" customWidth="1"/>
    <col min="11790" max="11790" width="9" style="4" bestFit="1" customWidth="1"/>
    <col min="11791" max="11791" width="14.6640625" style="4" bestFit="1" customWidth="1"/>
    <col min="11792" max="11792" width="9" style="4" bestFit="1" customWidth="1"/>
    <col min="11793" max="11793" width="10.109375" style="4" bestFit="1" customWidth="1"/>
    <col min="11794" max="11794" width="11.6640625" style="4" bestFit="1" customWidth="1"/>
    <col min="11795" max="11795" width="11" style="4" bestFit="1" customWidth="1"/>
    <col min="11796" max="11796" width="11.44140625" style="4" bestFit="1" customWidth="1"/>
    <col min="11797" max="11797" width="10.5546875" style="4" bestFit="1" customWidth="1"/>
    <col min="11798" max="11798" width="8.88671875" style="4" customWidth="1"/>
    <col min="11799" max="11799" width="10.33203125" style="4" bestFit="1" customWidth="1"/>
    <col min="11800" max="11802" width="8.88671875" style="4" customWidth="1"/>
    <col min="11803" max="11803" width="9.88671875" style="4" bestFit="1" customWidth="1"/>
    <col min="11804" max="11804" width="10.5546875" style="4" bestFit="1" customWidth="1"/>
    <col min="11805" max="11805" width="8.88671875" style="4" customWidth="1"/>
    <col min="11806" max="12028" width="9.109375" style="4" customWidth="1"/>
    <col min="12029" max="12029" width="8.88671875" style="4"/>
    <col min="12030" max="12030" width="28.6640625" style="4" customWidth="1"/>
    <col min="12031" max="12031" width="8.44140625" style="4" customWidth="1"/>
    <col min="12032" max="12033" width="11.44140625" style="4" customWidth="1"/>
    <col min="12034" max="12034" width="11.6640625" style="4" customWidth="1"/>
    <col min="12035" max="12036" width="11.44140625" style="4" customWidth="1"/>
    <col min="12037" max="12037" width="12.88671875" style="4" customWidth="1"/>
    <col min="12038" max="12038" width="11.5546875" style="4" customWidth="1"/>
    <col min="12039" max="12039" width="10.5546875" style="4" customWidth="1"/>
    <col min="12040" max="12040" width="13.33203125" style="4" customWidth="1"/>
    <col min="12041" max="12042" width="8.88671875" style="4" customWidth="1"/>
    <col min="12043" max="12043" width="20.109375" style="4" customWidth="1"/>
    <col min="12044" max="12044" width="8.88671875" style="4" bestFit="1" customWidth="1"/>
    <col min="12045" max="12045" width="9.44140625" style="4" bestFit="1" customWidth="1"/>
    <col min="12046" max="12046" width="9" style="4" bestFit="1" customWidth="1"/>
    <col min="12047" max="12047" width="14.6640625" style="4" bestFit="1" customWidth="1"/>
    <col min="12048" max="12048" width="9" style="4" bestFit="1" customWidth="1"/>
    <col min="12049" max="12049" width="10.109375" style="4" bestFit="1" customWidth="1"/>
    <col min="12050" max="12050" width="11.6640625" style="4" bestFit="1" customWidth="1"/>
    <col min="12051" max="12051" width="11" style="4" bestFit="1" customWidth="1"/>
    <col min="12052" max="12052" width="11.44140625" style="4" bestFit="1" customWidth="1"/>
    <col min="12053" max="12053" width="10.5546875" style="4" bestFit="1" customWidth="1"/>
    <col min="12054" max="12054" width="8.88671875" style="4" customWidth="1"/>
    <col min="12055" max="12055" width="10.33203125" style="4" bestFit="1" customWidth="1"/>
    <col min="12056" max="12058" width="8.88671875" style="4" customWidth="1"/>
    <col min="12059" max="12059" width="9.88671875" style="4" bestFit="1" customWidth="1"/>
    <col min="12060" max="12060" width="10.5546875" style="4" bestFit="1" customWidth="1"/>
    <col min="12061" max="12061" width="8.88671875" style="4" customWidth="1"/>
    <col min="12062" max="12284" width="9.109375" style="4" customWidth="1"/>
    <col min="12285" max="12285" width="8.88671875" style="4"/>
    <col min="12286" max="12286" width="28.6640625" style="4" customWidth="1"/>
    <col min="12287" max="12287" width="8.44140625" style="4" customWidth="1"/>
    <col min="12288" max="12289" width="11.44140625" style="4" customWidth="1"/>
    <col min="12290" max="12290" width="11.6640625" style="4" customWidth="1"/>
    <col min="12291" max="12292" width="11.44140625" style="4" customWidth="1"/>
    <col min="12293" max="12293" width="12.88671875" style="4" customWidth="1"/>
    <col min="12294" max="12294" width="11.5546875" style="4" customWidth="1"/>
    <col min="12295" max="12295" width="10.5546875" style="4" customWidth="1"/>
    <col min="12296" max="12296" width="13.33203125" style="4" customWidth="1"/>
    <col min="12297" max="12298" width="8.88671875" style="4" customWidth="1"/>
    <col min="12299" max="12299" width="20.109375" style="4" customWidth="1"/>
    <col min="12300" max="12300" width="8.88671875" style="4" bestFit="1" customWidth="1"/>
    <col min="12301" max="12301" width="9.44140625" style="4" bestFit="1" customWidth="1"/>
    <col min="12302" max="12302" width="9" style="4" bestFit="1" customWidth="1"/>
    <col min="12303" max="12303" width="14.6640625" style="4" bestFit="1" customWidth="1"/>
    <col min="12304" max="12304" width="9" style="4" bestFit="1" customWidth="1"/>
    <col min="12305" max="12305" width="10.109375" style="4" bestFit="1" customWidth="1"/>
    <col min="12306" max="12306" width="11.6640625" style="4" bestFit="1" customWidth="1"/>
    <col min="12307" max="12307" width="11" style="4" bestFit="1" customWidth="1"/>
    <col min="12308" max="12308" width="11.44140625" style="4" bestFit="1" customWidth="1"/>
    <col min="12309" max="12309" width="10.5546875" style="4" bestFit="1" customWidth="1"/>
    <col min="12310" max="12310" width="8.88671875" style="4" customWidth="1"/>
    <col min="12311" max="12311" width="10.33203125" style="4" bestFit="1" customWidth="1"/>
    <col min="12312" max="12314" width="8.88671875" style="4" customWidth="1"/>
    <col min="12315" max="12315" width="9.88671875" style="4" bestFit="1" customWidth="1"/>
    <col min="12316" max="12316" width="10.5546875" style="4" bestFit="1" customWidth="1"/>
    <col min="12317" max="12317" width="8.88671875" style="4" customWidth="1"/>
    <col min="12318" max="12540" width="9.109375" style="4" customWidth="1"/>
    <col min="12541" max="12541" width="8.88671875" style="4"/>
    <col min="12542" max="12542" width="28.6640625" style="4" customWidth="1"/>
    <col min="12543" max="12543" width="8.44140625" style="4" customWidth="1"/>
    <col min="12544" max="12545" width="11.44140625" style="4" customWidth="1"/>
    <col min="12546" max="12546" width="11.6640625" style="4" customWidth="1"/>
    <col min="12547" max="12548" width="11.44140625" style="4" customWidth="1"/>
    <col min="12549" max="12549" width="12.88671875" style="4" customWidth="1"/>
    <col min="12550" max="12550" width="11.5546875" style="4" customWidth="1"/>
    <col min="12551" max="12551" width="10.5546875" style="4" customWidth="1"/>
    <col min="12552" max="12552" width="13.33203125" style="4" customWidth="1"/>
    <col min="12553" max="12554" width="8.88671875" style="4" customWidth="1"/>
    <col min="12555" max="12555" width="20.109375" style="4" customWidth="1"/>
    <col min="12556" max="12556" width="8.88671875" style="4" bestFit="1" customWidth="1"/>
    <col min="12557" max="12557" width="9.44140625" style="4" bestFit="1" customWidth="1"/>
    <col min="12558" max="12558" width="9" style="4" bestFit="1" customWidth="1"/>
    <col min="12559" max="12559" width="14.6640625" style="4" bestFit="1" customWidth="1"/>
    <col min="12560" max="12560" width="9" style="4" bestFit="1" customWidth="1"/>
    <col min="12561" max="12561" width="10.109375" style="4" bestFit="1" customWidth="1"/>
    <col min="12562" max="12562" width="11.6640625" style="4" bestFit="1" customWidth="1"/>
    <col min="12563" max="12563" width="11" style="4" bestFit="1" customWidth="1"/>
    <col min="12564" max="12564" width="11.44140625" style="4" bestFit="1" customWidth="1"/>
    <col min="12565" max="12565" width="10.5546875" style="4" bestFit="1" customWidth="1"/>
    <col min="12566" max="12566" width="8.88671875" style="4" customWidth="1"/>
    <col min="12567" max="12567" width="10.33203125" style="4" bestFit="1" customWidth="1"/>
    <col min="12568" max="12570" width="8.88671875" style="4" customWidth="1"/>
    <col min="12571" max="12571" width="9.88671875" style="4" bestFit="1" customWidth="1"/>
    <col min="12572" max="12572" width="10.5546875" style="4" bestFit="1" customWidth="1"/>
    <col min="12573" max="12573" width="8.88671875" style="4" customWidth="1"/>
    <col min="12574" max="12796" width="9.109375" style="4" customWidth="1"/>
    <col min="12797" max="12797" width="8.88671875" style="4"/>
    <col min="12798" max="12798" width="28.6640625" style="4" customWidth="1"/>
    <col min="12799" max="12799" width="8.44140625" style="4" customWidth="1"/>
    <col min="12800" max="12801" width="11.44140625" style="4" customWidth="1"/>
    <col min="12802" max="12802" width="11.6640625" style="4" customWidth="1"/>
    <col min="12803" max="12804" width="11.44140625" style="4" customWidth="1"/>
    <col min="12805" max="12805" width="12.88671875" style="4" customWidth="1"/>
    <col min="12806" max="12806" width="11.5546875" style="4" customWidth="1"/>
    <col min="12807" max="12807" width="10.5546875" style="4" customWidth="1"/>
    <col min="12808" max="12808" width="13.33203125" style="4" customWidth="1"/>
    <col min="12809" max="12810" width="8.88671875" style="4" customWidth="1"/>
    <col min="12811" max="12811" width="20.109375" style="4" customWidth="1"/>
    <col min="12812" max="12812" width="8.88671875" style="4" bestFit="1" customWidth="1"/>
    <col min="12813" max="12813" width="9.44140625" style="4" bestFit="1" customWidth="1"/>
    <col min="12814" max="12814" width="9" style="4" bestFit="1" customWidth="1"/>
    <col min="12815" max="12815" width="14.6640625" style="4" bestFit="1" customWidth="1"/>
    <col min="12816" max="12816" width="9" style="4" bestFit="1" customWidth="1"/>
    <col min="12817" max="12817" width="10.109375" style="4" bestFit="1" customWidth="1"/>
    <col min="12818" max="12818" width="11.6640625" style="4" bestFit="1" customWidth="1"/>
    <col min="12819" max="12819" width="11" style="4" bestFit="1" customWidth="1"/>
    <col min="12820" max="12820" width="11.44140625" style="4" bestFit="1" customWidth="1"/>
    <col min="12821" max="12821" width="10.5546875" style="4" bestFit="1" customWidth="1"/>
    <col min="12822" max="12822" width="8.88671875" style="4" customWidth="1"/>
    <col min="12823" max="12823" width="10.33203125" style="4" bestFit="1" customWidth="1"/>
    <col min="12824" max="12826" width="8.88671875" style="4" customWidth="1"/>
    <col min="12827" max="12827" width="9.88671875" style="4" bestFit="1" customWidth="1"/>
    <col min="12828" max="12828" width="10.5546875" style="4" bestFit="1" customWidth="1"/>
    <col min="12829" max="12829" width="8.88671875" style="4" customWidth="1"/>
    <col min="12830" max="13052" width="9.109375" style="4" customWidth="1"/>
    <col min="13053" max="13053" width="8.88671875" style="4"/>
    <col min="13054" max="13054" width="28.6640625" style="4" customWidth="1"/>
    <col min="13055" max="13055" width="8.44140625" style="4" customWidth="1"/>
    <col min="13056" max="13057" width="11.44140625" style="4" customWidth="1"/>
    <col min="13058" max="13058" width="11.6640625" style="4" customWidth="1"/>
    <col min="13059" max="13060" width="11.44140625" style="4" customWidth="1"/>
    <col min="13061" max="13061" width="12.88671875" style="4" customWidth="1"/>
    <col min="13062" max="13062" width="11.5546875" style="4" customWidth="1"/>
    <col min="13063" max="13063" width="10.5546875" style="4" customWidth="1"/>
    <col min="13064" max="13064" width="13.33203125" style="4" customWidth="1"/>
    <col min="13065" max="13066" width="8.88671875" style="4" customWidth="1"/>
    <col min="13067" max="13067" width="20.109375" style="4" customWidth="1"/>
    <col min="13068" max="13068" width="8.88671875" style="4" bestFit="1" customWidth="1"/>
    <col min="13069" max="13069" width="9.44140625" style="4" bestFit="1" customWidth="1"/>
    <col min="13070" max="13070" width="9" style="4" bestFit="1" customWidth="1"/>
    <col min="13071" max="13071" width="14.6640625" style="4" bestFit="1" customWidth="1"/>
    <col min="13072" max="13072" width="9" style="4" bestFit="1" customWidth="1"/>
    <col min="13073" max="13073" width="10.109375" style="4" bestFit="1" customWidth="1"/>
    <col min="13074" max="13074" width="11.6640625" style="4" bestFit="1" customWidth="1"/>
    <col min="13075" max="13075" width="11" style="4" bestFit="1" customWidth="1"/>
    <col min="13076" max="13076" width="11.44140625" style="4" bestFit="1" customWidth="1"/>
    <col min="13077" max="13077" width="10.5546875" style="4" bestFit="1" customWidth="1"/>
    <col min="13078" max="13078" width="8.88671875" style="4" customWidth="1"/>
    <col min="13079" max="13079" width="10.33203125" style="4" bestFit="1" customWidth="1"/>
    <col min="13080" max="13082" width="8.88671875" style="4" customWidth="1"/>
    <col min="13083" max="13083" width="9.88671875" style="4" bestFit="1" customWidth="1"/>
    <col min="13084" max="13084" width="10.5546875" style="4" bestFit="1" customWidth="1"/>
    <col min="13085" max="13085" width="8.88671875" style="4" customWidth="1"/>
    <col min="13086" max="13308" width="9.109375" style="4" customWidth="1"/>
    <col min="13309" max="13309" width="8.88671875" style="4"/>
    <col min="13310" max="13310" width="28.6640625" style="4" customWidth="1"/>
    <col min="13311" max="13311" width="8.44140625" style="4" customWidth="1"/>
    <col min="13312" max="13313" width="11.44140625" style="4" customWidth="1"/>
    <col min="13314" max="13314" width="11.6640625" style="4" customWidth="1"/>
    <col min="13315" max="13316" width="11.44140625" style="4" customWidth="1"/>
    <col min="13317" max="13317" width="12.88671875" style="4" customWidth="1"/>
    <col min="13318" max="13318" width="11.5546875" style="4" customWidth="1"/>
    <col min="13319" max="13319" width="10.5546875" style="4" customWidth="1"/>
    <col min="13320" max="13320" width="13.33203125" style="4" customWidth="1"/>
    <col min="13321" max="13322" width="8.88671875" style="4" customWidth="1"/>
    <col min="13323" max="13323" width="20.109375" style="4" customWidth="1"/>
    <col min="13324" max="13324" width="8.88671875" style="4" bestFit="1" customWidth="1"/>
    <col min="13325" max="13325" width="9.44140625" style="4" bestFit="1" customWidth="1"/>
    <col min="13326" max="13326" width="9" style="4" bestFit="1" customWidth="1"/>
    <col min="13327" max="13327" width="14.6640625" style="4" bestFit="1" customWidth="1"/>
    <col min="13328" max="13328" width="9" style="4" bestFit="1" customWidth="1"/>
    <col min="13329" max="13329" width="10.109375" style="4" bestFit="1" customWidth="1"/>
    <col min="13330" max="13330" width="11.6640625" style="4" bestFit="1" customWidth="1"/>
    <col min="13331" max="13331" width="11" style="4" bestFit="1" customWidth="1"/>
    <col min="13332" max="13332" width="11.44140625" style="4" bestFit="1" customWidth="1"/>
    <col min="13333" max="13333" width="10.5546875" style="4" bestFit="1" customWidth="1"/>
    <col min="13334" max="13334" width="8.88671875" style="4" customWidth="1"/>
    <col min="13335" max="13335" width="10.33203125" style="4" bestFit="1" customWidth="1"/>
    <col min="13336" max="13338" width="8.88671875" style="4" customWidth="1"/>
    <col min="13339" max="13339" width="9.88671875" style="4" bestFit="1" customWidth="1"/>
    <col min="13340" max="13340" width="10.5546875" style="4" bestFit="1" customWidth="1"/>
    <col min="13341" max="13341" width="8.88671875" style="4" customWidth="1"/>
    <col min="13342" max="13564" width="9.109375" style="4" customWidth="1"/>
    <col min="13565" max="13565" width="8.88671875" style="4"/>
    <col min="13566" max="13566" width="28.6640625" style="4" customWidth="1"/>
    <col min="13567" max="13567" width="8.44140625" style="4" customWidth="1"/>
    <col min="13568" max="13569" width="11.44140625" style="4" customWidth="1"/>
    <col min="13570" max="13570" width="11.6640625" style="4" customWidth="1"/>
    <col min="13571" max="13572" width="11.44140625" style="4" customWidth="1"/>
    <col min="13573" max="13573" width="12.88671875" style="4" customWidth="1"/>
    <col min="13574" max="13574" width="11.5546875" style="4" customWidth="1"/>
    <col min="13575" max="13575" width="10.5546875" style="4" customWidth="1"/>
    <col min="13576" max="13576" width="13.33203125" style="4" customWidth="1"/>
    <col min="13577" max="13578" width="8.88671875" style="4" customWidth="1"/>
    <col min="13579" max="13579" width="20.109375" style="4" customWidth="1"/>
    <col min="13580" max="13580" width="8.88671875" style="4" bestFit="1" customWidth="1"/>
    <col min="13581" max="13581" width="9.44140625" style="4" bestFit="1" customWidth="1"/>
    <col min="13582" max="13582" width="9" style="4" bestFit="1" customWidth="1"/>
    <col min="13583" max="13583" width="14.6640625" style="4" bestFit="1" customWidth="1"/>
    <col min="13584" max="13584" width="9" style="4" bestFit="1" customWidth="1"/>
    <col min="13585" max="13585" width="10.109375" style="4" bestFit="1" customWidth="1"/>
    <col min="13586" max="13586" width="11.6640625" style="4" bestFit="1" customWidth="1"/>
    <col min="13587" max="13587" width="11" style="4" bestFit="1" customWidth="1"/>
    <col min="13588" max="13588" width="11.44140625" style="4" bestFit="1" customWidth="1"/>
    <col min="13589" max="13589" width="10.5546875" style="4" bestFit="1" customWidth="1"/>
    <col min="13590" max="13590" width="8.88671875" style="4" customWidth="1"/>
    <col min="13591" max="13591" width="10.33203125" style="4" bestFit="1" customWidth="1"/>
    <col min="13592" max="13594" width="8.88671875" style="4" customWidth="1"/>
    <col min="13595" max="13595" width="9.88671875" style="4" bestFit="1" customWidth="1"/>
    <col min="13596" max="13596" width="10.5546875" style="4" bestFit="1" customWidth="1"/>
    <col min="13597" max="13597" width="8.88671875" style="4" customWidth="1"/>
    <col min="13598" max="13820" width="9.109375" style="4" customWidth="1"/>
    <col min="13821" max="13821" width="8.88671875" style="4"/>
    <col min="13822" max="13822" width="28.6640625" style="4" customWidth="1"/>
    <col min="13823" max="13823" width="8.44140625" style="4" customWidth="1"/>
    <col min="13824" max="13825" width="11.44140625" style="4" customWidth="1"/>
    <col min="13826" max="13826" width="11.6640625" style="4" customWidth="1"/>
    <col min="13827" max="13828" width="11.44140625" style="4" customWidth="1"/>
    <col min="13829" max="13829" width="12.88671875" style="4" customWidth="1"/>
    <col min="13830" max="13830" width="11.5546875" style="4" customWidth="1"/>
    <col min="13831" max="13831" width="10.5546875" style="4" customWidth="1"/>
    <col min="13832" max="13832" width="13.33203125" style="4" customWidth="1"/>
    <col min="13833" max="13834" width="8.88671875" style="4" customWidth="1"/>
    <col min="13835" max="13835" width="20.109375" style="4" customWidth="1"/>
    <col min="13836" max="13836" width="8.88671875" style="4" bestFit="1" customWidth="1"/>
    <col min="13837" max="13837" width="9.44140625" style="4" bestFit="1" customWidth="1"/>
    <col min="13838" max="13838" width="9" style="4" bestFit="1" customWidth="1"/>
    <col min="13839" max="13839" width="14.6640625" style="4" bestFit="1" customWidth="1"/>
    <col min="13840" max="13840" width="9" style="4" bestFit="1" customWidth="1"/>
    <col min="13841" max="13841" width="10.109375" style="4" bestFit="1" customWidth="1"/>
    <col min="13842" max="13842" width="11.6640625" style="4" bestFit="1" customWidth="1"/>
    <col min="13843" max="13843" width="11" style="4" bestFit="1" customWidth="1"/>
    <col min="13844" max="13844" width="11.44140625" style="4" bestFit="1" customWidth="1"/>
    <col min="13845" max="13845" width="10.5546875" style="4" bestFit="1" customWidth="1"/>
    <col min="13846" max="13846" width="8.88671875" style="4" customWidth="1"/>
    <col min="13847" max="13847" width="10.33203125" style="4" bestFit="1" customWidth="1"/>
    <col min="13848" max="13850" width="8.88671875" style="4" customWidth="1"/>
    <col min="13851" max="13851" width="9.88671875" style="4" bestFit="1" customWidth="1"/>
    <col min="13852" max="13852" width="10.5546875" style="4" bestFit="1" customWidth="1"/>
    <col min="13853" max="13853" width="8.88671875" style="4" customWidth="1"/>
    <col min="13854" max="14076" width="9.109375" style="4" customWidth="1"/>
    <col min="14077" max="14077" width="8.88671875" style="4"/>
    <col min="14078" max="14078" width="28.6640625" style="4" customWidth="1"/>
    <col min="14079" max="14079" width="8.44140625" style="4" customWidth="1"/>
    <col min="14080" max="14081" width="11.44140625" style="4" customWidth="1"/>
    <col min="14082" max="14082" width="11.6640625" style="4" customWidth="1"/>
    <col min="14083" max="14084" width="11.44140625" style="4" customWidth="1"/>
    <col min="14085" max="14085" width="12.88671875" style="4" customWidth="1"/>
    <col min="14086" max="14086" width="11.5546875" style="4" customWidth="1"/>
    <col min="14087" max="14087" width="10.5546875" style="4" customWidth="1"/>
    <col min="14088" max="14088" width="13.33203125" style="4" customWidth="1"/>
    <col min="14089" max="14090" width="8.88671875" style="4" customWidth="1"/>
    <col min="14091" max="14091" width="20.109375" style="4" customWidth="1"/>
    <col min="14092" max="14092" width="8.88671875" style="4" bestFit="1" customWidth="1"/>
    <col min="14093" max="14093" width="9.44140625" style="4" bestFit="1" customWidth="1"/>
    <col min="14094" max="14094" width="9" style="4" bestFit="1" customWidth="1"/>
    <col min="14095" max="14095" width="14.6640625" style="4" bestFit="1" customWidth="1"/>
    <col min="14096" max="14096" width="9" style="4" bestFit="1" customWidth="1"/>
    <col min="14097" max="14097" width="10.109375" style="4" bestFit="1" customWidth="1"/>
    <col min="14098" max="14098" width="11.6640625" style="4" bestFit="1" customWidth="1"/>
    <col min="14099" max="14099" width="11" style="4" bestFit="1" customWidth="1"/>
    <col min="14100" max="14100" width="11.44140625" style="4" bestFit="1" customWidth="1"/>
    <col min="14101" max="14101" width="10.5546875" style="4" bestFit="1" customWidth="1"/>
    <col min="14102" max="14102" width="8.88671875" style="4" customWidth="1"/>
    <col min="14103" max="14103" width="10.33203125" style="4" bestFit="1" customWidth="1"/>
    <col min="14104" max="14106" width="8.88671875" style="4" customWidth="1"/>
    <col min="14107" max="14107" width="9.88671875" style="4" bestFit="1" customWidth="1"/>
    <col min="14108" max="14108" width="10.5546875" style="4" bestFit="1" customWidth="1"/>
    <col min="14109" max="14109" width="8.88671875" style="4" customWidth="1"/>
    <col min="14110" max="14332" width="9.109375" style="4" customWidth="1"/>
    <col min="14333" max="14333" width="8.88671875" style="4"/>
    <col min="14334" max="14334" width="28.6640625" style="4" customWidth="1"/>
    <col min="14335" max="14335" width="8.44140625" style="4" customWidth="1"/>
    <col min="14336" max="14337" width="11.44140625" style="4" customWidth="1"/>
    <col min="14338" max="14338" width="11.6640625" style="4" customWidth="1"/>
    <col min="14339" max="14340" width="11.44140625" style="4" customWidth="1"/>
    <col min="14341" max="14341" width="12.88671875" style="4" customWidth="1"/>
    <col min="14342" max="14342" width="11.5546875" style="4" customWidth="1"/>
    <col min="14343" max="14343" width="10.5546875" style="4" customWidth="1"/>
    <col min="14344" max="14344" width="13.33203125" style="4" customWidth="1"/>
    <col min="14345" max="14346" width="8.88671875" style="4" customWidth="1"/>
    <col min="14347" max="14347" width="20.109375" style="4" customWidth="1"/>
    <col min="14348" max="14348" width="8.88671875" style="4" bestFit="1" customWidth="1"/>
    <col min="14349" max="14349" width="9.44140625" style="4" bestFit="1" customWidth="1"/>
    <col min="14350" max="14350" width="9" style="4" bestFit="1" customWidth="1"/>
    <col min="14351" max="14351" width="14.6640625" style="4" bestFit="1" customWidth="1"/>
    <col min="14352" max="14352" width="9" style="4" bestFit="1" customWidth="1"/>
    <col min="14353" max="14353" width="10.109375" style="4" bestFit="1" customWidth="1"/>
    <col min="14354" max="14354" width="11.6640625" style="4" bestFit="1" customWidth="1"/>
    <col min="14355" max="14355" width="11" style="4" bestFit="1" customWidth="1"/>
    <col min="14356" max="14356" width="11.44140625" style="4" bestFit="1" customWidth="1"/>
    <col min="14357" max="14357" width="10.5546875" style="4" bestFit="1" customWidth="1"/>
    <col min="14358" max="14358" width="8.88671875" style="4" customWidth="1"/>
    <col min="14359" max="14359" width="10.33203125" style="4" bestFit="1" customWidth="1"/>
    <col min="14360" max="14362" width="8.88671875" style="4" customWidth="1"/>
    <col min="14363" max="14363" width="9.88671875" style="4" bestFit="1" customWidth="1"/>
    <col min="14364" max="14364" width="10.5546875" style="4" bestFit="1" customWidth="1"/>
    <col min="14365" max="14365" width="8.88671875" style="4" customWidth="1"/>
    <col min="14366" max="14588" width="9.109375" style="4" customWidth="1"/>
    <col min="14589" max="14589" width="8.88671875" style="4"/>
    <col min="14590" max="14590" width="28.6640625" style="4" customWidth="1"/>
    <col min="14591" max="14591" width="8.44140625" style="4" customWidth="1"/>
    <col min="14592" max="14593" width="11.44140625" style="4" customWidth="1"/>
    <col min="14594" max="14594" width="11.6640625" style="4" customWidth="1"/>
    <col min="14595" max="14596" width="11.44140625" style="4" customWidth="1"/>
    <col min="14597" max="14597" width="12.88671875" style="4" customWidth="1"/>
    <col min="14598" max="14598" width="11.5546875" style="4" customWidth="1"/>
    <col min="14599" max="14599" width="10.5546875" style="4" customWidth="1"/>
    <col min="14600" max="14600" width="13.33203125" style="4" customWidth="1"/>
    <col min="14601" max="14602" width="8.88671875" style="4" customWidth="1"/>
    <col min="14603" max="14603" width="20.109375" style="4" customWidth="1"/>
    <col min="14604" max="14604" width="8.88671875" style="4" bestFit="1" customWidth="1"/>
    <col min="14605" max="14605" width="9.44140625" style="4" bestFit="1" customWidth="1"/>
    <col min="14606" max="14606" width="9" style="4" bestFit="1" customWidth="1"/>
    <col min="14607" max="14607" width="14.6640625" style="4" bestFit="1" customWidth="1"/>
    <col min="14608" max="14608" width="9" style="4" bestFit="1" customWidth="1"/>
    <col min="14609" max="14609" width="10.109375" style="4" bestFit="1" customWidth="1"/>
    <col min="14610" max="14610" width="11.6640625" style="4" bestFit="1" customWidth="1"/>
    <col min="14611" max="14611" width="11" style="4" bestFit="1" customWidth="1"/>
    <col min="14612" max="14612" width="11.44140625" style="4" bestFit="1" customWidth="1"/>
    <col min="14613" max="14613" width="10.5546875" style="4" bestFit="1" customWidth="1"/>
    <col min="14614" max="14614" width="8.88671875" style="4" customWidth="1"/>
    <col min="14615" max="14615" width="10.33203125" style="4" bestFit="1" customWidth="1"/>
    <col min="14616" max="14618" width="8.88671875" style="4" customWidth="1"/>
    <col min="14619" max="14619" width="9.88671875" style="4" bestFit="1" customWidth="1"/>
    <col min="14620" max="14620" width="10.5546875" style="4" bestFit="1" customWidth="1"/>
    <col min="14621" max="14621" width="8.88671875" style="4" customWidth="1"/>
    <col min="14622" max="14844" width="9.109375" style="4" customWidth="1"/>
    <col min="14845" max="14845" width="8.88671875" style="4"/>
    <col min="14846" max="14846" width="28.6640625" style="4" customWidth="1"/>
    <col min="14847" max="14847" width="8.44140625" style="4" customWidth="1"/>
    <col min="14848" max="14849" width="11.44140625" style="4" customWidth="1"/>
    <col min="14850" max="14850" width="11.6640625" style="4" customWidth="1"/>
    <col min="14851" max="14852" width="11.44140625" style="4" customWidth="1"/>
    <col min="14853" max="14853" width="12.88671875" style="4" customWidth="1"/>
    <col min="14854" max="14854" width="11.5546875" style="4" customWidth="1"/>
    <col min="14855" max="14855" width="10.5546875" style="4" customWidth="1"/>
    <col min="14856" max="14856" width="13.33203125" style="4" customWidth="1"/>
    <col min="14857" max="14858" width="8.88671875" style="4" customWidth="1"/>
    <col min="14859" max="14859" width="20.109375" style="4" customWidth="1"/>
    <col min="14860" max="14860" width="8.88671875" style="4" bestFit="1" customWidth="1"/>
    <col min="14861" max="14861" width="9.44140625" style="4" bestFit="1" customWidth="1"/>
    <col min="14862" max="14862" width="9" style="4" bestFit="1" customWidth="1"/>
    <col min="14863" max="14863" width="14.6640625" style="4" bestFit="1" customWidth="1"/>
    <col min="14864" max="14864" width="9" style="4" bestFit="1" customWidth="1"/>
    <col min="14865" max="14865" width="10.109375" style="4" bestFit="1" customWidth="1"/>
    <col min="14866" max="14866" width="11.6640625" style="4" bestFit="1" customWidth="1"/>
    <col min="14867" max="14867" width="11" style="4" bestFit="1" customWidth="1"/>
    <col min="14868" max="14868" width="11.44140625" style="4" bestFit="1" customWidth="1"/>
    <col min="14869" max="14869" width="10.5546875" style="4" bestFit="1" customWidth="1"/>
    <col min="14870" max="14870" width="8.88671875" style="4" customWidth="1"/>
    <col min="14871" max="14871" width="10.33203125" style="4" bestFit="1" customWidth="1"/>
    <col min="14872" max="14874" width="8.88671875" style="4" customWidth="1"/>
    <col min="14875" max="14875" width="9.88671875" style="4" bestFit="1" customWidth="1"/>
    <col min="14876" max="14876" width="10.5546875" style="4" bestFit="1" customWidth="1"/>
    <col min="14877" max="14877" width="8.88671875" style="4" customWidth="1"/>
    <col min="14878" max="15100" width="9.109375" style="4" customWidth="1"/>
    <col min="15101" max="15101" width="8.88671875" style="4"/>
    <col min="15102" max="15102" width="28.6640625" style="4" customWidth="1"/>
    <col min="15103" max="15103" width="8.44140625" style="4" customWidth="1"/>
    <col min="15104" max="15105" width="11.44140625" style="4" customWidth="1"/>
    <col min="15106" max="15106" width="11.6640625" style="4" customWidth="1"/>
    <col min="15107" max="15108" width="11.44140625" style="4" customWidth="1"/>
    <col min="15109" max="15109" width="12.88671875" style="4" customWidth="1"/>
    <col min="15110" max="15110" width="11.5546875" style="4" customWidth="1"/>
    <col min="15111" max="15111" width="10.5546875" style="4" customWidth="1"/>
    <col min="15112" max="15112" width="13.33203125" style="4" customWidth="1"/>
    <col min="15113" max="15114" width="8.88671875" style="4" customWidth="1"/>
    <col min="15115" max="15115" width="20.109375" style="4" customWidth="1"/>
    <col min="15116" max="15116" width="8.88671875" style="4" bestFit="1" customWidth="1"/>
    <col min="15117" max="15117" width="9.44140625" style="4" bestFit="1" customWidth="1"/>
    <col min="15118" max="15118" width="9" style="4" bestFit="1" customWidth="1"/>
    <col min="15119" max="15119" width="14.6640625" style="4" bestFit="1" customWidth="1"/>
    <col min="15120" max="15120" width="9" style="4" bestFit="1" customWidth="1"/>
    <col min="15121" max="15121" width="10.109375" style="4" bestFit="1" customWidth="1"/>
    <col min="15122" max="15122" width="11.6640625" style="4" bestFit="1" customWidth="1"/>
    <col min="15123" max="15123" width="11" style="4" bestFit="1" customWidth="1"/>
    <col min="15124" max="15124" width="11.44140625" style="4" bestFit="1" customWidth="1"/>
    <col min="15125" max="15125" width="10.5546875" style="4" bestFit="1" customWidth="1"/>
    <col min="15126" max="15126" width="8.88671875" style="4" customWidth="1"/>
    <col min="15127" max="15127" width="10.33203125" style="4" bestFit="1" customWidth="1"/>
    <col min="15128" max="15130" width="8.88671875" style="4" customWidth="1"/>
    <col min="15131" max="15131" width="9.88671875" style="4" bestFit="1" customWidth="1"/>
    <col min="15132" max="15132" width="10.5546875" style="4" bestFit="1" customWidth="1"/>
    <col min="15133" max="15133" width="8.88671875" style="4" customWidth="1"/>
    <col min="15134" max="15356" width="9.109375" style="4" customWidth="1"/>
    <col min="15357" max="15357" width="8.88671875" style="4"/>
    <col min="15358" max="15358" width="28.6640625" style="4" customWidth="1"/>
    <col min="15359" max="15359" width="8.44140625" style="4" customWidth="1"/>
    <col min="15360" max="15361" width="11.44140625" style="4" customWidth="1"/>
    <col min="15362" max="15362" width="11.6640625" style="4" customWidth="1"/>
    <col min="15363" max="15364" width="11.44140625" style="4" customWidth="1"/>
    <col min="15365" max="15365" width="12.88671875" style="4" customWidth="1"/>
    <col min="15366" max="15366" width="11.5546875" style="4" customWidth="1"/>
    <col min="15367" max="15367" width="10.5546875" style="4" customWidth="1"/>
    <col min="15368" max="15368" width="13.33203125" style="4" customWidth="1"/>
    <col min="15369" max="15370" width="8.88671875" style="4" customWidth="1"/>
    <col min="15371" max="15371" width="20.109375" style="4" customWidth="1"/>
    <col min="15372" max="15372" width="8.88671875" style="4" bestFit="1" customWidth="1"/>
    <col min="15373" max="15373" width="9.44140625" style="4" bestFit="1" customWidth="1"/>
    <col min="15374" max="15374" width="9" style="4" bestFit="1" customWidth="1"/>
    <col min="15375" max="15375" width="14.6640625" style="4" bestFit="1" customWidth="1"/>
    <col min="15376" max="15376" width="9" style="4" bestFit="1" customWidth="1"/>
    <col min="15377" max="15377" width="10.109375" style="4" bestFit="1" customWidth="1"/>
    <col min="15378" max="15378" width="11.6640625" style="4" bestFit="1" customWidth="1"/>
    <col min="15379" max="15379" width="11" style="4" bestFit="1" customWidth="1"/>
    <col min="15380" max="15380" width="11.44140625" style="4" bestFit="1" customWidth="1"/>
    <col min="15381" max="15381" width="10.5546875" style="4" bestFit="1" customWidth="1"/>
    <col min="15382" max="15382" width="8.88671875" style="4" customWidth="1"/>
    <col min="15383" max="15383" width="10.33203125" style="4" bestFit="1" customWidth="1"/>
    <col min="15384" max="15386" width="8.88671875" style="4" customWidth="1"/>
    <col min="15387" max="15387" width="9.88671875" style="4" bestFit="1" customWidth="1"/>
    <col min="15388" max="15388" width="10.5546875" style="4" bestFit="1" customWidth="1"/>
    <col min="15389" max="15389" width="8.88671875" style="4" customWidth="1"/>
    <col min="15390" max="15612" width="9.109375" style="4" customWidth="1"/>
    <col min="15613" max="15613" width="8.88671875" style="4"/>
    <col min="15614" max="15614" width="28.6640625" style="4" customWidth="1"/>
    <col min="15615" max="15615" width="8.44140625" style="4" customWidth="1"/>
    <col min="15616" max="15617" width="11.44140625" style="4" customWidth="1"/>
    <col min="15618" max="15618" width="11.6640625" style="4" customWidth="1"/>
    <col min="15619" max="15620" width="11.44140625" style="4" customWidth="1"/>
    <col min="15621" max="15621" width="12.88671875" style="4" customWidth="1"/>
    <col min="15622" max="15622" width="11.5546875" style="4" customWidth="1"/>
    <col min="15623" max="15623" width="10.5546875" style="4" customWidth="1"/>
    <col min="15624" max="15624" width="13.33203125" style="4" customWidth="1"/>
    <col min="15625" max="15626" width="8.88671875" style="4" customWidth="1"/>
    <col min="15627" max="15627" width="20.109375" style="4" customWidth="1"/>
    <col min="15628" max="15628" width="8.88671875" style="4" bestFit="1" customWidth="1"/>
    <col min="15629" max="15629" width="9.44140625" style="4" bestFit="1" customWidth="1"/>
    <col min="15630" max="15630" width="9" style="4" bestFit="1" customWidth="1"/>
    <col min="15631" max="15631" width="14.6640625" style="4" bestFit="1" customWidth="1"/>
    <col min="15632" max="15632" width="9" style="4" bestFit="1" customWidth="1"/>
    <col min="15633" max="15633" width="10.109375" style="4" bestFit="1" customWidth="1"/>
    <col min="15634" max="15634" width="11.6640625" style="4" bestFit="1" customWidth="1"/>
    <col min="15635" max="15635" width="11" style="4" bestFit="1" customWidth="1"/>
    <col min="15636" max="15636" width="11.44140625" style="4" bestFit="1" customWidth="1"/>
    <col min="15637" max="15637" width="10.5546875" style="4" bestFit="1" customWidth="1"/>
    <col min="15638" max="15638" width="8.88671875" style="4" customWidth="1"/>
    <col min="15639" max="15639" width="10.33203125" style="4" bestFit="1" customWidth="1"/>
    <col min="15640" max="15642" width="8.88671875" style="4" customWidth="1"/>
    <col min="15643" max="15643" width="9.88671875" style="4" bestFit="1" customWidth="1"/>
    <col min="15644" max="15644" width="10.5546875" style="4" bestFit="1" customWidth="1"/>
    <col min="15645" max="15645" width="8.88671875" style="4" customWidth="1"/>
    <col min="15646" max="15868" width="9.109375" style="4" customWidth="1"/>
    <col min="15869" max="15869" width="8.88671875" style="4"/>
    <col min="15870" max="15870" width="28.6640625" style="4" customWidth="1"/>
    <col min="15871" max="15871" width="8.44140625" style="4" customWidth="1"/>
    <col min="15872" max="15873" width="11.44140625" style="4" customWidth="1"/>
    <col min="15874" max="15874" width="11.6640625" style="4" customWidth="1"/>
    <col min="15875" max="15876" width="11.44140625" style="4" customWidth="1"/>
    <col min="15877" max="15877" width="12.88671875" style="4" customWidth="1"/>
    <col min="15878" max="15878" width="11.5546875" style="4" customWidth="1"/>
    <col min="15879" max="15879" width="10.5546875" style="4" customWidth="1"/>
    <col min="15880" max="15880" width="13.33203125" style="4" customWidth="1"/>
    <col min="15881" max="15882" width="8.88671875" style="4" customWidth="1"/>
    <col min="15883" max="15883" width="20.109375" style="4" customWidth="1"/>
    <col min="15884" max="15884" width="8.88671875" style="4" bestFit="1" customWidth="1"/>
    <col min="15885" max="15885" width="9.44140625" style="4" bestFit="1" customWidth="1"/>
    <col min="15886" max="15886" width="9" style="4" bestFit="1" customWidth="1"/>
    <col min="15887" max="15887" width="14.6640625" style="4" bestFit="1" customWidth="1"/>
    <col min="15888" max="15888" width="9" style="4" bestFit="1" customWidth="1"/>
    <col min="15889" max="15889" width="10.109375" style="4" bestFit="1" customWidth="1"/>
    <col min="15890" max="15890" width="11.6640625" style="4" bestFit="1" customWidth="1"/>
    <col min="15891" max="15891" width="11" style="4" bestFit="1" customWidth="1"/>
    <col min="15892" max="15892" width="11.44140625" style="4" bestFit="1" customWidth="1"/>
    <col min="15893" max="15893" width="10.5546875" style="4" bestFit="1" customWidth="1"/>
    <col min="15894" max="15894" width="8.88671875" style="4" customWidth="1"/>
    <col min="15895" max="15895" width="10.33203125" style="4" bestFit="1" customWidth="1"/>
    <col min="15896" max="15898" width="8.88671875" style="4" customWidth="1"/>
    <col min="15899" max="15899" width="9.88671875" style="4" bestFit="1" customWidth="1"/>
    <col min="15900" max="15900" width="10.5546875" style="4" bestFit="1" customWidth="1"/>
    <col min="15901" max="15901" width="8.88671875" style="4" customWidth="1"/>
    <col min="15902" max="16124" width="9.109375" style="4" customWidth="1"/>
    <col min="16125" max="16125" width="8.88671875" style="4"/>
    <col min="16126" max="16126" width="28.6640625" style="4" customWidth="1"/>
    <col min="16127" max="16127" width="8.44140625" style="4" customWidth="1"/>
    <col min="16128" max="16129" width="11.44140625" style="4" customWidth="1"/>
    <col min="16130" max="16130" width="11.6640625" style="4" customWidth="1"/>
    <col min="16131" max="16132" width="11.44140625" style="4" customWidth="1"/>
    <col min="16133" max="16133" width="12.88671875" style="4" customWidth="1"/>
    <col min="16134" max="16134" width="11.5546875" style="4" customWidth="1"/>
    <col min="16135" max="16135" width="10.5546875" style="4" customWidth="1"/>
    <col min="16136" max="16136" width="13.33203125" style="4" customWidth="1"/>
    <col min="16137" max="16138" width="8.88671875" style="4" customWidth="1"/>
    <col min="16139" max="16139" width="20.109375" style="4" customWidth="1"/>
    <col min="16140" max="16140" width="8.88671875" style="4" bestFit="1" customWidth="1"/>
    <col min="16141" max="16141" width="9.44140625" style="4" bestFit="1" customWidth="1"/>
    <col min="16142" max="16142" width="9" style="4" bestFit="1" customWidth="1"/>
    <col min="16143" max="16143" width="14.6640625" style="4" bestFit="1" customWidth="1"/>
    <col min="16144" max="16144" width="9" style="4" bestFit="1" customWidth="1"/>
    <col min="16145" max="16145" width="10.109375" style="4" bestFit="1" customWidth="1"/>
    <col min="16146" max="16146" width="11.6640625" style="4" bestFit="1" customWidth="1"/>
    <col min="16147" max="16147" width="11" style="4" bestFit="1" customWidth="1"/>
    <col min="16148" max="16148" width="11.44140625" style="4" bestFit="1" customWidth="1"/>
    <col min="16149" max="16149" width="10.5546875" style="4" bestFit="1" customWidth="1"/>
    <col min="16150" max="16150" width="8.88671875" style="4" customWidth="1"/>
    <col min="16151" max="16151" width="10.33203125" style="4" bestFit="1" customWidth="1"/>
    <col min="16152" max="16154" width="8.88671875" style="4" customWidth="1"/>
    <col min="16155" max="16155" width="9.88671875" style="4" bestFit="1" customWidth="1"/>
    <col min="16156" max="16156" width="10.5546875" style="4" bestFit="1" customWidth="1"/>
    <col min="16157" max="16157" width="8.88671875" style="4" customWidth="1"/>
    <col min="16158" max="16384" width="9.109375" style="4" customWidth="1"/>
  </cols>
  <sheetData>
    <row r="1" spans="1:31" ht="26.4" customHeight="1">
      <c r="H1" s="3"/>
      <c r="I1" s="67" t="s">
        <v>91</v>
      </c>
      <c r="J1" s="67"/>
      <c r="K1" s="67"/>
    </row>
    <row r="2" spans="1:31">
      <c r="A2" s="40" t="s">
        <v>79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31">
      <c r="A3" s="29"/>
      <c r="K3" s="27" t="s">
        <v>76</v>
      </c>
    </row>
    <row r="4" spans="1:31" s="6" customFormat="1" ht="26.4">
      <c r="A4" s="5" t="s">
        <v>0</v>
      </c>
      <c r="B4" s="12" t="s">
        <v>72</v>
      </c>
      <c r="C4" s="12" t="s">
        <v>64</v>
      </c>
      <c r="D4" s="12" t="s">
        <v>65</v>
      </c>
      <c r="E4" s="12" t="s">
        <v>73</v>
      </c>
      <c r="F4" s="12" t="s">
        <v>66</v>
      </c>
      <c r="G4" s="12" t="s">
        <v>74</v>
      </c>
      <c r="H4" s="12" t="s">
        <v>75</v>
      </c>
      <c r="I4" s="12" t="s">
        <v>67</v>
      </c>
      <c r="J4" s="12" t="s">
        <v>68</v>
      </c>
      <c r="K4" s="18" t="s">
        <v>63</v>
      </c>
      <c r="L4" s="28"/>
      <c r="M4"/>
      <c r="N4"/>
      <c r="O4"/>
      <c r="P4"/>
      <c r="Q4"/>
      <c r="R4"/>
      <c r="S4"/>
      <c r="T4"/>
      <c r="U4"/>
      <c r="V4" s="28"/>
      <c r="W4" s="28"/>
      <c r="X4" s="28"/>
      <c r="Y4" s="28"/>
      <c r="Z4" s="28"/>
      <c r="AA4" s="28"/>
      <c r="AB4" s="28"/>
      <c r="AC4" s="28"/>
    </row>
    <row r="5" spans="1:31" ht="26.4">
      <c r="A5" s="7" t="s">
        <v>1</v>
      </c>
      <c r="B5" s="11">
        <v>345743</v>
      </c>
      <c r="C5" s="11">
        <v>17702850</v>
      </c>
      <c r="D5" s="11">
        <v>19270631</v>
      </c>
      <c r="E5" s="11">
        <v>5292909</v>
      </c>
      <c r="F5" s="11">
        <v>11574563</v>
      </c>
      <c r="G5" s="11">
        <v>8476956</v>
      </c>
      <c r="H5" s="11">
        <v>19375370</v>
      </c>
      <c r="I5" s="11">
        <v>23197204</v>
      </c>
      <c r="J5" s="11">
        <v>3098154</v>
      </c>
      <c r="K5" s="8">
        <v>108334380</v>
      </c>
      <c r="L5" s="30"/>
      <c r="M5" s="31"/>
      <c r="X5" s="32"/>
      <c r="Y5" s="32"/>
      <c r="Z5" s="32"/>
      <c r="AA5" s="32"/>
      <c r="AB5" s="32"/>
      <c r="AC5" s="32"/>
      <c r="AD5" s="32"/>
      <c r="AE5" s="32"/>
    </row>
    <row r="6" spans="1:31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9"/>
      <c r="L6" s="30"/>
      <c r="X6" s="32"/>
      <c r="Y6" s="32"/>
      <c r="Z6" s="32"/>
      <c r="AA6" s="32"/>
      <c r="AB6" s="32"/>
      <c r="AC6" s="32"/>
      <c r="AD6" s="32"/>
      <c r="AE6" s="32"/>
    </row>
    <row r="7" spans="1:31" ht="13.95" customHeight="1">
      <c r="A7" s="7" t="s">
        <v>3</v>
      </c>
      <c r="B7" s="11">
        <v>10336</v>
      </c>
      <c r="C7" s="11">
        <v>529235</v>
      </c>
      <c r="D7" s="11">
        <v>576104</v>
      </c>
      <c r="E7" s="11">
        <v>158234</v>
      </c>
      <c r="F7" s="11">
        <v>346027</v>
      </c>
      <c r="G7" s="11">
        <v>253423</v>
      </c>
      <c r="H7" s="11">
        <v>579236</v>
      </c>
      <c r="I7" s="11">
        <v>693491</v>
      </c>
      <c r="J7" s="11">
        <v>92621</v>
      </c>
      <c r="K7" s="8">
        <v>3238707</v>
      </c>
      <c r="L7" s="30"/>
      <c r="X7" s="32"/>
      <c r="Y7" s="32"/>
      <c r="Z7" s="32"/>
      <c r="AA7" s="32"/>
      <c r="AB7" s="32"/>
      <c r="AC7" s="32"/>
      <c r="AD7" s="32"/>
      <c r="AE7" s="32"/>
    </row>
    <row r="8" spans="1:31" ht="13.95" customHeight="1">
      <c r="A8" s="9" t="s">
        <v>4</v>
      </c>
      <c r="B8" s="11">
        <v>12420</v>
      </c>
      <c r="C8" s="11">
        <v>635910</v>
      </c>
      <c r="D8" s="11">
        <v>692226</v>
      </c>
      <c r="E8" s="11">
        <v>190128</v>
      </c>
      <c r="F8" s="11">
        <v>415773</v>
      </c>
      <c r="G8" s="11">
        <v>304503</v>
      </c>
      <c r="H8" s="11">
        <v>695989</v>
      </c>
      <c r="I8" s="11">
        <v>833274</v>
      </c>
      <c r="J8" s="11">
        <v>111290</v>
      </c>
      <c r="K8" s="8">
        <v>3891513</v>
      </c>
      <c r="L8" s="30"/>
      <c r="X8" s="32"/>
      <c r="Y8" s="32"/>
      <c r="Z8" s="32"/>
      <c r="AA8" s="32"/>
      <c r="AB8" s="32"/>
      <c r="AC8" s="32"/>
      <c r="AD8" s="32"/>
      <c r="AE8" s="32"/>
    </row>
    <row r="9" spans="1:31" ht="13.95" customHeight="1">
      <c r="A9" s="37" t="s">
        <v>5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/>
      <c r="H9" s="38">
        <v>0</v>
      </c>
      <c r="I9" s="38">
        <v>0</v>
      </c>
      <c r="J9" s="38">
        <v>0</v>
      </c>
      <c r="K9" s="39">
        <v>0</v>
      </c>
      <c r="L9" s="30"/>
    </row>
    <row r="10" spans="1:31" ht="13.95" customHeight="1">
      <c r="A10" s="9" t="s">
        <v>6</v>
      </c>
      <c r="B10" s="11">
        <v>43160</v>
      </c>
      <c r="C10" s="11">
        <v>2209895</v>
      </c>
      <c r="D10" s="11">
        <v>2405605</v>
      </c>
      <c r="E10" s="11">
        <v>660728</v>
      </c>
      <c r="F10" s="11">
        <v>1444884</v>
      </c>
      <c r="G10" s="11">
        <v>1058201</v>
      </c>
      <c r="H10" s="11">
        <v>2418680</v>
      </c>
      <c r="I10" s="11">
        <v>2895770</v>
      </c>
      <c r="J10" s="11">
        <v>386751</v>
      </c>
      <c r="K10" s="8">
        <v>13523674</v>
      </c>
      <c r="L10" s="30"/>
    </row>
    <row r="11" spans="1:31" ht="13.95" customHeight="1">
      <c r="A11" s="37" t="s">
        <v>7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/>
      <c r="H11" s="38">
        <v>0</v>
      </c>
      <c r="I11" s="38">
        <v>0</v>
      </c>
      <c r="J11" s="38">
        <v>0</v>
      </c>
      <c r="K11" s="39">
        <v>0</v>
      </c>
      <c r="L11" s="30"/>
      <c r="X11" s="32"/>
      <c r="Y11" s="32"/>
      <c r="Z11" s="32"/>
      <c r="AA11" s="32"/>
      <c r="AB11" s="32"/>
      <c r="AC11" s="32"/>
      <c r="AD11" s="32"/>
      <c r="AE11" s="32"/>
    </row>
    <row r="12" spans="1:31" ht="13.95" customHeight="1">
      <c r="A12" s="9" t="s">
        <v>8</v>
      </c>
      <c r="B12" s="11">
        <v>13391</v>
      </c>
      <c r="C12" s="11">
        <v>685673</v>
      </c>
      <c r="D12" s="11">
        <v>746397</v>
      </c>
      <c r="E12" s="11">
        <v>205007</v>
      </c>
      <c r="F12" s="11">
        <v>448310</v>
      </c>
      <c r="G12" s="11">
        <v>328333</v>
      </c>
      <c r="H12" s="11">
        <v>750454</v>
      </c>
      <c r="I12" s="11">
        <v>898483</v>
      </c>
      <c r="J12" s="11">
        <v>119999</v>
      </c>
      <c r="K12" s="8">
        <v>4196047</v>
      </c>
      <c r="L12" s="30"/>
      <c r="X12" s="32"/>
      <c r="Y12" s="32"/>
      <c r="Z12" s="32"/>
      <c r="AA12" s="32"/>
      <c r="AB12" s="32"/>
      <c r="AC12" s="32"/>
      <c r="AD12" s="32"/>
      <c r="AE12" s="32"/>
    </row>
    <row r="13" spans="1:31" ht="13.95" customHeight="1">
      <c r="A13" s="7" t="s">
        <v>9</v>
      </c>
      <c r="B13" s="11">
        <v>26855</v>
      </c>
      <c r="C13" s="11">
        <v>1375057</v>
      </c>
      <c r="D13" s="11">
        <v>1496833</v>
      </c>
      <c r="E13" s="11">
        <v>411123</v>
      </c>
      <c r="F13" s="11">
        <v>899046</v>
      </c>
      <c r="G13" s="11">
        <v>658442</v>
      </c>
      <c r="H13" s="11">
        <v>1504969</v>
      </c>
      <c r="I13" s="11">
        <v>1801827</v>
      </c>
      <c r="J13" s="11">
        <v>240647</v>
      </c>
      <c r="K13" s="8">
        <v>8414799</v>
      </c>
      <c r="L13" s="30"/>
      <c r="X13" s="32"/>
      <c r="Y13" s="32"/>
      <c r="Z13" s="32"/>
      <c r="AA13" s="32"/>
      <c r="AB13" s="32"/>
      <c r="AC13" s="32"/>
      <c r="AD13" s="32"/>
      <c r="AE13" s="32"/>
    </row>
    <row r="14" spans="1:31" ht="13.95" customHeight="1">
      <c r="A14" s="7" t="s">
        <v>10</v>
      </c>
      <c r="B14" s="11">
        <v>10916</v>
      </c>
      <c r="C14" s="11">
        <v>558943</v>
      </c>
      <c r="D14" s="11">
        <v>608443</v>
      </c>
      <c r="E14" s="11">
        <v>167116</v>
      </c>
      <c r="F14" s="11">
        <v>365451</v>
      </c>
      <c r="G14" s="11">
        <v>267648</v>
      </c>
      <c r="H14" s="11">
        <v>611750</v>
      </c>
      <c r="I14" s="11">
        <v>732419</v>
      </c>
      <c r="J14" s="11">
        <v>97820</v>
      </c>
      <c r="K14" s="8">
        <v>3420506</v>
      </c>
      <c r="L14" s="30"/>
      <c r="X14" s="32"/>
      <c r="Y14" s="32"/>
      <c r="Z14" s="32"/>
      <c r="AA14" s="32"/>
      <c r="AB14" s="32"/>
      <c r="AC14" s="32"/>
      <c r="AD14" s="32"/>
      <c r="AE14" s="32"/>
    </row>
    <row r="15" spans="1:31" ht="13.95" customHeight="1">
      <c r="A15" s="9" t="s">
        <v>11</v>
      </c>
      <c r="B15" s="11">
        <v>7685</v>
      </c>
      <c r="C15" s="11">
        <v>393480</v>
      </c>
      <c r="D15" s="11">
        <v>428327</v>
      </c>
      <c r="E15" s="11">
        <v>117645</v>
      </c>
      <c r="F15" s="11">
        <v>257267</v>
      </c>
      <c r="G15" s="11">
        <v>188417</v>
      </c>
      <c r="H15" s="11">
        <v>430655</v>
      </c>
      <c r="I15" s="11">
        <v>515602</v>
      </c>
      <c r="J15" s="11">
        <v>68862</v>
      </c>
      <c r="K15" s="8">
        <v>2407940</v>
      </c>
      <c r="L15" s="30"/>
      <c r="X15" s="32"/>
      <c r="Y15" s="32"/>
      <c r="Z15" s="32"/>
      <c r="AA15" s="32"/>
      <c r="AB15" s="32"/>
      <c r="AC15" s="32"/>
      <c r="AD15" s="32"/>
      <c r="AE15" s="32"/>
    </row>
    <row r="16" spans="1:31" ht="13.95" customHeight="1">
      <c r="A16" s="7" t="s">
        <v>12</v>
      </c>
      <c r="B16" s="11">
        <v>5909</v>
      </c>
      <c r="C16" s="11">
        <v>302535</v>
      </c>
      <c r="D16" s="11">
        <v>329328</v>
      </c>
      <c r="E16" s="11">
        <v>90454</v>
      </c>
      <c r="F16" s="11">
        <v>197805</v>
      </c>
      <c r="G16" s="11">
        <v>144868</v>
      </c>
      <c r="H16" s="11">
        <v>331118</v>
      </c>
      <c r="I16" s="11">
        <v>396432</v>
      </c>
      <c r="J16" s="11">
        <v>52946</v>
      </c>
      <c r="K16" s="8">
        <v>1851395</v>
      </c>
      <c r="L16" s="30"/>
      <c r="X16" s="32"/>
      <c r="Y16" s="32"/>
      <c r="Z16" s="32"/>
      <c r="AA16" s="32"/>
      <c r="AB16" s="32"/>
      <c r="AC16" s="32"/>
      <c r="AD16" s="32"/>
      <c r="AE16" s="32"/>
    </row>
    <row r="17" spans="1:31" ht="13.95" customHeight="1">
      <c r="A17" s="37" t="s">
        <v>13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38"/>
      <c r="H17" s="38">
        <v>0</v>
      </c>
      <c r="I17" s="38">
        <v>0</v>
      </c>
      <c r="J17" s="38">
        <v>0</v>
      </c>
      <c r="K17" s="39">
        <v>0</v>
      </c>
      <c r="L17" s="30"/>
      <c r="X17" s="32"/>
      <c r="Y17" s="32"/>
      <c r="Z17" s="32"/>
      <c r="AA17" s="32"/>
      <c r="AB17" s="32"/>
      <c r="AC17" s="32"/>
      <c r="AD17" s="32"/>
      <c r="AE17" s="32"/>
    </row>
    <row r="18" spans="1:31" ht="13.95" customHeight="1">
      <c r="A18" s="9" t="s">
        <v>14</v>
      </c>
      <c r="B18" s="11">
        <v>8600</v>
      </c>
      <c r="C18" s="11">
        <v>440365</v>
      </c>
      <c r="D18" s="11">
        <v>479364</v>
      </c>
      <c r="E18" s="11">
        <v>131663</v>
      </c>
      <c r="F18" s="11">
        <v>287921</v>
      </c>
      <c r="G18" s="11">
        <v>210867</v>
      </c>
      <c r="H18" s="11">
        <v>481969</v>
      </c>
      <c r="I18" s="11">
        <v>577039</v>
      </c>
      <c r="J18" s="11">
        <v>77068</v>
      </c>
      <c r="K18" s="8">
        <v>2694856</v>
      </c>
      <c r="L18" s="30"/>
      <c r="X18" s="32"/>
      <c r="Y18" s="32"/>
      <c r="Z18" s="32"/>
      <c r="AA18" s="32"/>
      <c r="AB18" s="32"/>
      <c r="AC18" s="32"/>
      <c r="AD18" s="32"/>
      <c r="AE18" s="32"/>
    </row>
    <row r="19" spans="1:31" ht="13.95" customHeight="1">
      <c r="A19" s="9" t="s">
        <v>15</v>
      </c>
      <c r="B19" s="11">
        <v>12580</v>
      </c>
      <c r="C19" s="11">
        <v>644106</v>
      </c>
      <c r="D19" s="11">
        <v>701149</v>
      </c>
      <c r="E19" s="11">
        <v>192579</v>
      </c>
      <c r="F19" s="11">
        <v>421132</v>
      </c>
      <c r="G19" s="11">
        <v>308428</v>
      </c>
      <c r="H19" s="11">
        <v>704960</v>
      </c>
      <c r="I19" s="11">
        <v>844014</v>
      </c>
      <c r="J19" s="11">
        <v>112724</v>
      </c>
      <c r="K19" s="8">
        <v>3941672</v>
      </c>
      <c r="L19" s="30"/>
      <c r="X19" s="32"/>
      <c r="Y19" s="32"/>
      <c r="Z19" s="32"/>
      <c r="AA19" s="32"/>
      <c r="AB19" s="32"/>
      <c r="AC19" s="32"/>
      <c r="AD19" s="32"/>
      <c r="AE19" s="32"/>
    </row>
    <row r="20" spans="1:31" ht="13.95" customHeight="1">
      <c r="A20" s="9" t="s">
        <v>16</v>
      </c>
      <c r="B20" s="11">
        <v>9575</v>
      </c>
      <c r="C20" s="11">
        <v>490284</v>
      </c>
      <c r="D20" s="11">
        <v>533704</v>
      </c>
      <c r="E20" s="11">
        <v>146588</v>
      </c>
      <c r="F20" s="11">
        <v>320560</v>
      </c>
      <c r="G20" s="11">
        <v>234771</v>
      </c>
      <c r="H20" s="11">
        <v>536605</v>
      </c>
      <c r="I20" s="11">
        <v>642451</v>
      </c>
      <c r="J20" s="11">
        <v>85804</v>
      </c>
      <c r="K20" s="8">
        <v>3000342</v>
      </c>
      <c r="L20" s="30"/>
      <c r="X20" s="32"/>
      <c r="Y20" s="32"/>
      <c r="Z20" s="32"/>
      <c r="AA20" s="32"/>
      <c r="AB20" s="32"/>
      <c r="AC20" s="32"/>
      <c r="AD20" s="32"/>
      <c r="AE20" s="32"/>
    </row>
    <row r="21" spans="1:31" ht="13.95" customHeight="1">
      <c r="A21" s="9" t="s">
        <v>17</v>
      </c>
      <c r="B21" s="11">
        <v>13962</v>
      </c>
      <c r="C21" s="11">
        <v>714899</v>
      </c>
      <c r="D21" s="11">
        <v>778211</v>
      </c>
      <c r="E21" s="11">
        <v>213745</v>
      </c>
      <c r="F21" s="11">
        <v>467418</v>
      </c>
      <c r="G21" s="11">
        <v>342327</v>
      </c>
      <c r="H21" s="11">
        <v>782440</v>
      </c>
      <c r="I21" s="11">
        <v>936778</v>
      </c>
      <c r="J21" s="11">
        <v>125114</v>
      </c>
      <c r="K21" s="8">
        <v>4374894</v>
      </c>
      <c r="L21" s="30"/>
      <c r="X21" s="32"/>
      <c r="Y21" s="32"/>
      <c r="Z21" s="32"/>
      <c r="AA21" s="32"/>
      <c r="AB21" s="32"/>
      <c r="AC21" s="32"/>
      <c r="AD21" s="32"/>
      <c r="AE21" s="32"/>
    </row>
    <row r="22" spans="1:31" ht="13.95" customHeight="1">
      <c r="A22" s="9" t="s">
        <v>18</v>
      </c>
      <c r="B22" s="11">
        <v>12366</v>
      </c>
      <c r="C22" s="11">
        <v>633170</v>
      </c>
      <c r="D22" s="11">
        <v>689244</v>
      </c>
      <c r="E22" s="11">
        <v>189309</v>
      </c>
      <c r="F22" s="11">
        <v>413982</v>
      </c>
      <c r="G22" s="11">
        <v>303192</v>
      </c>
      <c r="H22" s="11">
        <v>692991</v>
      </c>
      <c r="I22" s="11">
        <v>829684</v>
      </c>
      <c r="J22" s="11">
        <v>110810</v>
      </c>
      <c r="K22" s="8">
        <v>3874748</v>
      </c>
      <c r="L22" s="30"/>
      <c r="X22" s="32"/>
      <c r="Y22" s="32"/>
      <c r="Z22" s="32"/>
      <c r="AA22" s="32"/>
      <c r="AB22" s="32"/>
      <c r="AC22" s="32"/>
      <c r="AD22" s="32"/>
      <c r="AE22" s="32"/>
    </row>
    <row r="23" spans="1:31" ht="13.95" customHeight="1">
      <c r="A23" s="37" t="s">
        <v>19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/>
      <c r="H23" s="38">
        <v>0</v>
      </c>
      <c r="I23" s="38">
        <v>0</v>
      </c>
      <c r="J23" s="38">
        <v>0</v>
      </c>
      <c r="K23" s="39">
        <v>0</v>
      </c>
      <c r="L23" s="30"/>
      <c r="X23" s="32"/>
      <c r="Y23" s="32"/>
      <c r="Z23" s="32"/>
      <c r="AA23" s="32"/>
      <c r="AB23" s="32"/>
      <c r="AC23" s="32"/>
      <c r="AD23" s="32"/>
      <c r="AE23" s="32"/>
    </row>
    <row r="24" spans="1:31" ht="13.95" customHeight="1">
      <c r="A24" s="9" t="s">
        <v>20</v>
      </c>
      <c r="B24" s="11">
        <v>16250</v>
      </c>
      <c r="C24" s="11">
        <v>832055</v>
      </c>
      <c r="D24" s="11">
        <v>905743</v>
      </c>
      <c r="E24" s="11">
        <v>248773</v>
      </c>
      <c r="F24" s="11">
        <v>544018</v>
      </c>
      <c r="G24" s="11">
        <v>398427</v>
      </c>
      <c r="H24" s="11">
        <v>910666</v>
      </c>
      <c r="I24" s="11">
        <v>1090296</v>
      </c>
      <c r="J24" s="11">
        <v>145617</v>
      </c>
      <c r="K24" s="8">
        <v>5091845</v>
      </c>
      <c r="L24" s="30"/>
      <c r="X24" s="32"/>
      <c r="Y24" s="32"/>
      <c r="Z24" s="32"/>
      <c r="AA24" s="32"/>
      <c r="AB24" s="32"/>
      <c r="AC24" s="32"/>
      <c r="AD24" s="32"/>
      <c r="AE24" s="32"/>
    </row>
    <row r="25" spans="1:31" ht="13.95" customHeight="1">
      <c r="A25" s="9" t="s">
        <v>21</v>
      </c>
      <c r="B25" s="11">
        <v>23605</v>
      </c>
      <c r="C25" s="11">
        <v>1208615</v>
      </c>
      <c r="D25" s="11">
        <v>1315651</v>
      </c>
      <c r="E25" s="11">
        <v>361359</v>
      </c>
      <c r="F25" s="11">
        <v>790223</v>
      </c>
      <c r="G25" s="11">
        <v>578742</v>
      </c>
      <c r="H25" s="11">
        <v>1322802</v>
      </c>
      <c r="I25" s="11">
        <v>1583728</v>
      </c>
      <c r="J25" s="11">
        <v>211518</v>
      </c>
      <c r="K25" s="8">
        <v>7396243</v>
      </c>
      <c r="L25" s="30"/>
      <c r="X25" s="32"/>
      <c r="Y25" s="32"/>
      <c r="Z25" s="32"/>
      <c r="AA25" s="32"/>
      <c r="AB25" s="32"/>
      <c r="AC25" s="32"/>
      <c r="AD25" s="32"/>
      <c r="AE25" s="32"/>
    </row>
    <row r="26" spans="1:31" ht="13.95" customHeight="1">
      <c r="A26" s="9" t="s">
        <v>22</v>
      </c>
      <c r="B26" s="11">
        <v>23126</v>
      </c>
      <c r="C26" s="11">
        <v>1184115</v>
      </c>
      <c r="D26" s="11">
        <v>1288981</v>
      </c>
      <c r="E26" s="11">
        <v>354034</v>
      </c>
      <c r="F26" s="11">
        <v>774204</v>
      </c>
      <c r="G26" s="11">
        <v>567010</v>
      </c>
      <c r="H26" s="11">
        <v>1295987</v>
      </c>
      <c r="I26" s="11">
        <v>1551623</v>
      </c>
      <c r="J26" s="11">
        <v>207231</v>
      </c>
      <c r="K26" s="8">
        <v>7246311</v>
      </c>
      <c r="L26" s="30"/>
      <c r="X26" s="32"/>
      <c r="Y26" s="32"/>
      <c r="Z26" s="32"/>
      <c r="AA26" s="32"/>
      <c r="AB26" s="32"/>
      <c r="AC26" s="32"/>
      <c r="AD26" s="32"/>
      <c r="AE26" s="32"/>
    </row>
    <row r="27" spans="1:31" ht="13.95" customHeight="1">
      <c r="A27" s="37" t="s">
        <v>23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/>
      <c r="H27" s="38">
        <v>0</v>
      </c>
      <c r="I27" s="38">
        <v>0</v>
      </c>
      <c r="J27" s="38">
        <v>0</v>
      </c>
      <c r="K27" s="39">
        <v>0</v>
      </c>
      <c r="L27" s="30"/>
      <c r="X27" s="32"/>
      <c r="Y27" s="32"/>
      <c r="Z27" s="32"/>
      <c r="AA27" s="32"/>
      <c r="AB27" s="32"/>
      <c r="AC27" s="32"/>
      <c r="AD27" s="32"/>
      <c r="AE27" s="32"/>
    </row>
    <row r="28" spans="1:31" ht="13.95" customHeight="1">
      <c r="A28" s="9" t="s">
        <v>24</v>
      </c>
      <c r="B28" s="11">
        <v>14454</v>
      </c>
      <c r="C28" s="11">
        <v>740075</v>
      </c>
      <c r="D28" s="11">
        <v>805617</v>
      </c>
      <c r="E28" s="11">
        <v>221272</v>
      </c>
      <c r="F28" s="11">
        <v>483880</v>
      </c>
      <c r="G28" s="11">
        <v>354383</v>
      </c>
      <c r="H28" s="11">
        <v>809996</v>
      </c>
      <c r="I28" s="11">
        <v>969769</v>
      </c>
      <c r="J28" s="11">
        <v>129520</v>
      </c>
      <c r="K28" s="8">
        <v>4528966</v>
      </c>
      <c r="L28" s="30"/>
      <c r="X28" s="32"/>
      <c r="Y28" s="32"/>
      <c r="Z28" s="32"/>
      <c r="AA28" s="32"/>
      <c r="AB28" s="32"/>
      <c r="AC28" s="32"/>
      <c r="AD28" s="32"/>
      <c r="AE28" s="32"/>
    </row>
    <row r="29" spans="1:31" ht="13.95" customHeight="1">
      <c r="A29" s="9" t="s">
        <v>25</v>
      </c>
      <c r="B29" s="11">
        <v>14376</v>
      </c>
      <c r="C29" s="11">
        <v>736089</v>
      </c>
      <c r="D29" s="11">
        <v>801277</v>
      </c>
      <c r="E29" s="11">
        <v>220080</v>
      </c>
      <c r="F29" s="11">
        <v>481273</v>
      </c>
      <c r="G29" s="11">
        <v>352474</v>
      </c>
      <c r="H29" s="11">
        <v>805632</v>
      </c>
      <c r="I29" s="11">
        <v>964545</v>
      </c>
      <c r="J29" s="11">
        <v>128822</v>
      </c>
      <c r="K29" s="8">
        <v>4504568</v>
      </c>
      <c r="L29" s="30"/>
      <c r="X29" s="32"/>
      <c r="Y29" s="32"/>
      <c r="Z29" s="32"/>
      <c r="AA29" s="32"/>
      <c r="AB29" s="32"/>
      <c r="AC29" s="32"/>
      <c r="AD29" s="32"/>
      <c r="AE29" s="32"/>
    </row>
    <row r="30" spans="1:31" ht="13.95" customHeight="1">
      <c r="A30" s="9" t="s">
        <v>26</v>
      </c>
      <c r="B30" s="11">
        <v>9528</v>
      </c>
      <c r="C30" s="11">
        <v>487861</v>
      </c>
      <c r="D30" s="11">
        <v>531066</v>
      </c>
      <c r="E30" s="11">
        <v>145864</v>
      </c>
      <c r="F30" s="11">
        <v>318975</v>
      </c>
      <c r="G30" s="11">
        <v>233611</v>
      </c>
      <c r="H30" s="11">
        <v>533952</v>
      </c>
      <c r="I30" s="11">
        <v>639276</v>
      </c>
      <c r="J30" s="11">
        <v>85380</v>
      </c>
      <c r="K30" s="8">
        <v>2985513</v>
      </c>
      <c r="L30" s="30"/>
      <c r="X30" s="32"/>
      <c r="Y30" s="32"/>
      <c r="Z30" s="32"/>
      <c r="AA30" s="32"/>
      <c r="AB30" s="32"/>
      <c r="AC30" s="32"/>
      <c r="AD30" s="32"/>
      <c r="AE30" s="32"/>
    </row>
    <row r="31" spans="1:31" ht="13.95" customHeight="1">
      <c r="A31" s="37" t="s">
        <v>27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/>
      <c r="H31" s="38">
        <v>0</v>
      </c>
      <c r="I31" s="38">
        <v>0</v>
      </c>
      <c r="J31" s="38">
        <v>0</v>
      </c>
      <c r="K31" s="39">
        <v>0</v>
      </c>
      <c r="L31" s="30"/>
      <c r="X31" s="32"/>
      <c r="Y31" s="32"/>
      <c r="Z31" s="32"/>
      <c r="AA31" s="32"/>
      <c r="AB31" s="32"/>
      <c r="AC31" s="32"/>
      <c r="AD31" s="32"/>
      <c r="AE31" s="32"/>
    </row>
    <row r="32" spans="1:31" ht="13.95" customHeight="1">
      <c r="A32" s="9" t="s">
        <v>28</v>
      </c>
      <c r="B32" s="11">
        <v>18430</v>
      </c>
      <c r="C32" s="11">
        <v>943644</v>
      </c>
      <c r="D32" s="11">
        <v>1027214</v>
      </c>
      <c r="E32" s="11">
        <v>282137</v>
      </c>
      <c r="F32" s="11">
        <v>616978</v>
      </c>
      <c r="G32" s="11">
        <v>451861</v>
      </c>
      <c r="H32" s="11">
        <v>1032797</v>
      </c>
      <c r="I32" s="11">
        <v>1236518</v>
      </c>
      <c r="J32" s="11">
        <v>165146</v>
      </c>
      <c r="K32" s="8">
        <v>5774725</v>
      </c>
      <c r="L32" s="30"/>
      <c r="X32" s="32"/>
      <c r="Y32" s="32"/>
      <c r="Z32" s="32"/>
      <c r="AA32" s="32"/>
      <c r="AB32" s="32"/>
      <c r="AC32" s="32"/>
      <c r="AD32" s="32"/>
      <c r="AE32" s="32"/>
    </row>
    <row r="33" spans="1:31" ht="13.95" customHeight="1">
      <c r="A33" s="9" t="s">
        <v>29</v>
      </c>
      <c r="B33" s="11">
        <v>15170</v>
      </c>
      <c r="C33" s="11">
        <v>776741</v>
      </c>
      <c r="D33" s="11">
        <v>845530</v>
      </c>
      <c r="E33" s="11">
        <v>232235</v>
      </c>
      <c r="F33" s="11">
        <v>507852</v>
      </c>
      <c r="G33" s="11">
        <v>371940</v>
      </c>
      <c r="H33" s="11">
        <v>850125</v>
      </c>
      <c r="I33" s="11">
        <v>1017814</v>
      </c>
      <c r="J33" s="11">
        <v>135936</v>
      </c>
      <c r="K33" s="8">
        <v>4753343</v>
      </c>
      <c r="L33" s="30"/>
      <c r="X33" s="32"/>
      <c r="Y33" s="32"/>
      <c r="Z33" s="32"/>
      <c r="AA33" s="32"/>
      <c r="AB33" s="32"/>
      <c r="AC33" s="32"/>
      <c r="AD33" s="32"/>
      <c r="AE33" s="32"/>
    </row>
    <row r="34" spans="1:31" ht="13.95" customHeight="1">
      <c r="A34" s="9" t="s">
        <v>30</v>
      </c>
      <c r="B34" s="11">
        <v>19014</v>
      </c>
      <c r="C34" s="11">
        <v>973561</v>
      </c>
      <c r="D34" s="11">
        <v>1059780</v>
      </c>
      <c r="E34" s="11">
        <v>291081</v>
      </c>
      <c r="F34" s="11">
        <v>636538</v>
      </c>
      <c r="G34" s="11">
        <v>466187</v>
      </c>
      <c r="H34" s="11">
        <v>1065540</v>
      </c>
      <c r="I34" s="11">
        <v>1275720</v>
      </c>
      <c r="J34" s="11">
        <v>170382</v>
      </c>
      <c r="K34" s="8">
        <v>5957803</v>
      </c>
      <c r="L34" s="30"/>
      <c r="X34" s="32"/>
      <c r="Y34" s="32"/>
      <c r="Z34" s="32"/>
      <c r="AA34" s="32"/>
      <c r="AB34" s="32"/>
      <c r="AC34" s="32"/>
      <c r="AD34" s="32"/>
      <c r="AE34" s="32"/>
    </row>
    <row r="35" spans="1:31" ht="13.95" customHeight="1">
      <c r="A35" s="37" t="s">
        <v>31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/>
      <c r="H35" s="38">
        <v>0</v>
      </c>
      <c r="I35" s="38">
        <v>0</v>
      </c>
      <c r="J35" s="38">
        <v>0</v>
      </c>
      <c r="K35" s="39">
        <v>0</v>
      </c>
      <c r="L35" s="30"/>
      <c r="X35" s="32"/>
      <c r="Y35" s="32"/>
      <c r="Z35" s="32"/>
      <c r="AA35" s="32"/>
      <c r="AB35" s="32"/>
      <c r="AC35" s="32"/>
      <c r="AD35" s="32"/>
      <c r="AE35" s="32"/>
    </row>
    <row r="36" spans="1:31" ht="13.95" customHeight="1">
      <c r="A36" s="9" t="s">
        <v>32</v>
      </c>
      <c r="B36" s="11">
        <v>42013</v>
      </c>
      <c r="C36" s="11">
        <v>2151161</v>
      </c>
      <c r="D36" s="11">
        <v>2341669</v>
      </c>
      <c r="E36" s="11">
        <v>643168</v>
      </c>
      <c r="F36" s="11">
        <v>1406482</v>
      </c>
      <c r="G36" s="11">
        <v>1030077</v>
      </c>
      <c r="H36" s="11">
        <v>2354397</v>
      </c>
      <c r="I36" s="11">
        <v>2818807</v>
      </c>
      <c r="J36" s="11">
        <v>376472</v>
      </c>
      <c r="K36" s="8">
        <v>13164246</v>
      </c>
      <c r="L36" s="30"/>
      <c r="X36" s="32"/>
      <c r="Y36" s="32"/>
      <c r="Z36" s="32"/>
      <c r="AA36" s="32"/>
      <c r="AB36" s="32"/>
      <c r="AC36" s="32"/>
      <c r="AD36" s="32"/>
      <c r="AE36" s="32"/>
    </row>
    <row r="37" spans="1:31" ht="13.95" customHeight="1">
      <c r="A37" s="37" t="s">
        <v>33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/>
      <c r="H37" s="38">
        <v>0</v>
      </c>
      <c r="I37" s="38">
        <v>0</v>
      </c>
      <c r="J37" s="38">
        <v>0</v>
      </c>
      <c r="K37" s="39">
        <v>0</v>
      </c>
      <c r="L37" s="30"/>
      <c r="X37" s="32"/>
      <c r="Y37" s="32"/>
      <c r="Z37" s="32"/>
      <c r="AA37" s="32"/>
      <c r="AB37" s="32"/>
      <c r="AC37" s="32"/>
      <c r="AD37" s="32"/>
      <c r="AE37" s="32"/>
    </row>
    <row r="38" spans="1:31" ht="13.95" customHeight="1">
      <c r="A38" s="9" t="s">
        <v>34</v>
      </c>
      <c r="B38" s="11">
        <v>10191</v>
      </c>
      <c r="C38" s="11">
        <v>521799</v>
      </c>
      <c r="D38" s="11">
        <v>568010</v>
      </c>
      <c r="E38" s="11">
        <v>156011</v>
      </c>
      <c r="F38" s="11">
        <v>341165</v>
      </c>
      <c r="G38" s="11">
        <v>249862</v>
      </c>
      <c r="H38" s="11">
        <v>571097</v>
      </c>
      <c r="I38" s="11">
        <v>683747</v>
      </c>
      <c r="J38" s="11">
        <v>91319</v>
      </c>
      <c r="K38" s="8">
        <v>3193201</v>
      </c>
      <c r="L38" s="30"/>
      <c r="X38" s="32"/>
      <c r="Y38" s="32"/>
      <c r="Z38" s="32"/>
      <c r="AA38" s="32"/>
      <c r="AB38" s="32"/>
      <c r="AC38" s="32"/>
      <c r="AD38" s="32"/>
      <c r="AE38" s="32"/>
    </row>
    <row r="39" spans="1:31" ht="13.95" customHeight="1">
      <c r="A39" s="37" t="s">
        <v>35</v>
      </c>
      <c r="B39" s="38">
        <v>0</v>
      </c>
      <c r="C39" s="38">
        <v>0</v>
      </c>
      <c r="D39" s="38">
        <v>0</v>
      </c>
      <c r="E39" s="38">
        <v>0</v>
      </c>
      <c r="F39" s="38">
        <v>0</v>
      </c>
      <c r="G39" s="38"/>
      <c r="H39" s="38">
        <v>0</v>
      </c>
      <c r="I39" s="38">
        <v>0</v>
      </c>
      <c r="J39" s="38">
        <v>0</v>
      </c>
      <c r="K39" s="39">
        <v>0</v>
      </c>
      <c r="L39" s="30"/>
      <c r="X39" s="32"/>
      <c r="Y39" s="32"/>
      <c r="Z39" s="32"/>
      <c r="AA39" s="32"/>
      <c r="AB39" s="32"/>
      <c r="AC39" s="32"/>
      <c r="AD39" s="32"/>
      <c r="AE39" s="32"/>
    </row>
    <row r="40" spans="1:31" ht="13.95" customHeight="1">
      <c r="A40" s="9" t="s">
        <v>36</v>
      </c>
      <c r="B40" s="11">
        <v>28378</v>
      </c>
      <c r="C40" s="11">
        <v>1453022</v>
      </c>
      <c r="D40" s="11">
        <v>1581703</v>
      </c>
      <c r="E40" s="11">
        <v>434434</v>
      </c>
      <c r="F40" s="11">
        <v>950022</v>
      </c>
      <c r="G40" s="11">
        <v>695775</v>
      </c>
      <c r="H40" s="11">
        <v>1590300</v>
      </c>
      <c r="I40" s="11">
        <v>1903990</v>
      </c>
      <c r="J40" s="11">
        <v>254292</v>
      </c>
      <c r="K40" s="8">
        <v>8891916</v>
      </c>
      <c r="L40" s="30"/>
      <c r="X40" s="32"/>
      <c r="Y40" s="32"/>
      <c r="Z40" s="32"/>
      <c r="AA40" s="32"/>
      <c r="AB40" s="32"/>
      <c r="AC40" s="32"/>
      <c r="AD40" s="32"/>
      <c r="AE40" s="32"/>
    </row>
    <row r="41" spans="1:31" ht="13.95" customHeight="1">
      <c r="A41" s="37" t="s">
        <v>37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/>
      <c r="H41" s="38">
        <v>0</v>
      </c>
      <c r="I41" s="38">
        <v>0</v>
      </c>
      <c r="J41" s="38">
        <v>0</v>
      </c>
      <c r="K41" s="39">
        <v>0</v>
      </c>
      <c r="L41" s="30"/>
      <c r="X41" s="32"/>
      <c r="Y41" s="32"/>
      <c r="Z41" s="32"/>
      <c r="AA41" s="32"/>
      <c r="AB41" s="32"/>
      <c r="AC41" s="32"/>
      <c r="AD41" s="32"/>
      <c r="AE41" s="32"/>
    </row>
    <row r="42" spans="1:31" ht="13.95" customHeight="1">
      <c r="A42" s="9" t="s">
        <v>38</v>
      </c>
      <c r="B42" s="11">
        <v>8942</v>
      </c>
      <c r="C42" s="11">
        <v>457852</v>
      </c>
      <c r="D42" s="11">
        <v>498399</v>
      </c>
      <c r="E42" s="11">
        <v>136891</v>
      </c>
      <c r="F42" s="11">
        <v>299355</v>
      </c>
      <c r="G42" s="11">
        <v>219241</v>
      </c>
      <c r="H42" s="11">
        <v>501108</v>
      </c>
      <c r="I42" s="11">
        <v>599953</v>
      </c>
      <c r="J42" s="11">
        <v>80128</v>
      </c>
      <c r="K42" s="8">
        <v>2801869</v>
      </c>
      <c r="L42" s="30"/>
      <c r="X42" s="32"/>
      <c r="Y42" s="32"/>
      <c r="Z42" s="32"/>
      <c r="AA42" s="32"/>
      <c r="AB42" s="32"/>
      <c r="AC42" s="32"/>
      <c r="AD42" s="32"/>
      <c r="AE42" s="32"/>
    </row>
    <row r="43" spans="1:31" ht="13.95" customHeight="1">
      <c r="A43" s="9" t="s">
        <v>39</v>
      </c>
      <c r="B43" s="11">
        <v>11915</v>
      </c>
      <c r="C43" s="11">
        <v>610080</v>
      </c>
      <c r="D43" s="11">
        <v>664109</v>
      </c>
      <c r="E43" s="11">
        <v>182406</v>
      </c>
      <c r="F43" s="11">
        <v>398885</v>
      </c>
      <c r="G43" s="11">
        <v>292135</v>
      </c>
      <c r="H43" s="11">
        <v>667719</v>
      </c>
      <c r="I43" s="11">
        <v>799428</v>
      </c>
      <c r="J43" s="11">
        <v>106769</v>
      </c>
      <c r="K43" s="8">
        <v>3733446</v>
      </c>
      <c r="L43" s="30"/>
      <c r="X43" s="32"/>
      <c r="Y43" s="32"/>
      <c r="Z43" s="32"/>
      <c r="AA43" s="32"/>
      <c r="AB43" s="32"/>
      <c r="AC43" s="32"/>
      <c r="AD43" s="32"/>
      <c r="AE43" s="32"/>
    </row>
    <row r="44" spans="1:31" ht="13.95" customHeight="1">
      <c r="A44" s="9" t="s">
        <v>40</v>
      </c>
      <c r="B44" s="11">
        <v>22407</v>
      </c>
      <c r="C44" s="11">
        <v>1147284</v>
      </c>
      <c r="D44" s="11">
        <v>1248889</v>
      </c>
      <c r="E44" s="11">
        <v>343022</v>
      </c>
      <c r="F44" s="11">
        <v>750123</v>
      </c>
      <c r="G44" s="11">
        <v>549374</v>
      </c>
      <c r="H44" s="11">
        <v>1255677</v>
      </c>
      <c r="I44" s="11">
        <v>1503362</v>
      </c>
      <c r="J44" s="11">
        <v>200785</v>
      </c>
      <c r="K44" s="8">
        <v>7020923</v>
      </c>
      <c r="L44" s="30"/>
      <c r="X44" s="32"/>
      <c r="Y44" s="32"/>
      <c r="Z44" s="32"/>
      <c r="AA44" s="32"/>
      <c r="AB44" s="32"/>
      <c r="AC44" s="32"/>
      <c r="AD44" s="32"/>
      <c r="AE44" s="32"/>
    </row>
    <row r="45" spans="1:31" ht="13.95" customHeight="1">
      <c r="A45" s="37" t="s">
        <v>41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/>
      <c r="H45" s="38">
        <v>0</v>
      </c>
      <c r="I45" s="38">
        <v>0</v>
      </c>
      <c r="J45" s="38">
        <v>0</v>
      </c>
      <c r="K45" s="39">
        <v>0</v>
      </c>
      <c r="L45" s="30"/>
      <c r="X45" s="32"/>
      <c r="Y45" s="32"/>
      <c r="Z45" s="32"/>
      <c r="AA45" s="32"/>
      <c r="AB45" s="32"/>
      <c r="AC45" s="32"/>
      <c r="AD45" s="32"/>
      <c r="AE45" s="32"/>
    </row>
    <row r="46" spans="1:31" ht="13.95" customHeight="1">
      <c r="A46" s="9" t="s">
        <v>42</v>
      </c>
      <c r="B46" s="11">
        <v>58350</v>
      </c>
      <c r="C46" s="11">
        <v>2987681</v>
      </c>
      <c r="D46" s="11">
        <v>3252272</v>
      </c>
      <c r="E46" s="11">
        <v>893276</v>
      </c>
      <c r="F46" s="11">
        <v>1953420</v>
      </c>
      <c r="G46" s="11">
        <v>1430642</v>
      </c>
      <c r="H46" s="11">
        <v>3269949</v>
      </c>
      <c r="I46" s="11">
        <v>3914954</v>
      </c>
      <c r="J46" s="11">
        <v>522870</v>
      </c>
      <c r="K46" s="8">
        <v>18283414</v>
      </c>
      <c r="L46" s="30"/>
      <c r="X46" s="32"/>
      <c r="Y46" s="32"/>
      <c r="Z46" s="32"/>
      <c r="AA46" s="32"/>
      <c r="AB46" s="32"/>
      <c r="AC46" s="32"/>
      <c r="AD46" s="32"/>
      <c r="AE46" s="32"/>
    </row>
    <row r="47" spans="1:31" ht="13.95" customHeight="1">
      <c r="A47" s="9" t="s">
        <v>43</v>
      </c>
      <c r="B47" s="11">
        <v>22939</v>
      </c>
      <c r="C47" s="11">
        <v>1174526</v>
      </c>
      <c r="D47" s="11">
        <v>1278543</v>
      </c>
      <c r="E47" s="11">
        <v>351167</v>
      </c>
      <c r="F47" s="11">
        <v>767934</v>
      </c>
      <c r="G47" s="11">
        <v>562418</v>
      </c>
      <c r="H47" s="11">
        <v>1285493</v>
      </c>
      <c r="I47" s="11">
        <v>1539059</v>
      </c>
      <c r="J47" s="11">
        <v>205552</v>
      </c>
      <c r="K47" s="8">
        <v>7187631</v>
      </c>
      <c r="L47" s="30"/>
      <c r="X47" s="32"/>
      <c r="Y47" s="32"/>
      <c r="Z47" s="32"/>
      <c r="AA47" s="32"/>
      <c r="AB47" s="32"/>
      <c r="AC47" s="32"/>
      <c r="AD47" s="32"/>
      <c r="AE47" s="32"/>
    </row>
    <row r="48" spans="1:31" ht="13.95" customHeight="1">
      <c r="A48" s="9" t="s">
        <v>44</v>
      </c>
      <c r="B48" s="11">
        <v>10150</v>
      </c>
      <c r="C48" s="11">
        <v>519721</v>
      </c>
      <c r="D48" s="11">
        <v>565748</v>
      </c>
      <c r="E48" s="11">
        <v>155389</v>
      </c>
      <c r="F48" s="11">
        <v>339806</v>
      </c>
      <c r="G48" s="11">
        <v>248867</v>
      </c>
      <c r="H48" s="11">
        <v>568823</v>
      </c>
      <c r="I48" s="11">
        <v>681024</v>
      </c>
      <c r="J48" s="11">
        <v>90956</v>
      </c>
      <c r="K48" s="8">
        <v>3180484</v>
      </c>
      <c r="L48" s="30"/>
      <c r="X48" s="32"/>
      <c r="Y48" s="32"/>
      <c r="Z48" s="32"/>
      <c r="AA48" s="32"/>
      <c r="AB48" s="32"/>
      <c r="AC48" s="32"/>
      <c r="AD48" s="32"/>
      <c r="AE48" s="32"/>
    </row>
    <row r="49" spans="1:31">
      <c r="A49" s="37" t="s">
        <v>45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/>
      <c r="H49" s="38">
        <v>0</v>
      </c>
      <c r="I49" s="38">
        <v>0</v>
      </c>
      <c r="J49" s="38">
        <v>0</v>
      </c>
      <c r="K49" s="39">
        <v>0</v>
      </c>
      <c r="L49" s="30"/>
      <c r="X49" s="32"/>
      <c r="Y49" s="32"/>
      <c r="Z49" s="32"/>
      <c r="AA49" s="32"/>
      <c r="AB49" s="32"/>
      <c r="AC49" s="32"/>
      <c r="AD49" s="32"/>
      <c r="AE49" s="32"/>
    </row>
    <row r="50" spans="1:31">
      <c r="A50" s="9" t="s">
        <v>46</v>
      </c>
      <c r="B50" s="11">
        <v>122417</v>
      </c>
      <c r="C50" s="11">
        <v>6268064</v>
      </c>
      <c r="D50" s="11">
        <v>6823170</v>
      </c>
      <c r="E50" s="11">
        <v>1874065</v>
      </c>
      <c r="F50" s="11">
        <v>4098216</v>
      </c>
      <c r="G50" s="11">
        <v>3001444</v>
      </c>
      <c r="H50" s="11">
        <v>6860255</v>
      </c>
      <c r="I50" s="11">
        <v>8213455</v>
      </c>
      <c r="J50" s="11">
        <v>1096966</v>
      </c>
      <c r="K50" s="8">
        <v>38358052</v>
      </c>
      <c r="L50" s="30"/>
      <c r="X50" s="32"/>
      <c r="Y50" s="32"/>
      <c r="Z50" s="32"/>
      <c r="AA50" s="32"/>
      <c r="AB50" s="32"/>
      <c r="AC50" s="32"/>
      <c r="AD50" s="32"/>
      <c r="AE50" s="32"/>
    </row>
    <row r="51" spans="1:31">
      <c r="A51" s="37" t="s">
        <v>47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/>
      <c r="H51" s="38">
        <v>0</v>
      </c>
      <c r="I51" s="38">
        <v>0</v>
      </c>
      <c r="J51" s="38">
        <v>0</v>
      </c>
      <c r="K51" s="39">
        <v>0</v>
      </c>
      <c r="L51" s="30"/>
      <c r="X51" s="32"/>
      <c r="Y51" s="32"/>
      <c r="Z51" s="32"/>
      <c r="AA51" s="32"/>
      <c r="AB51" s="32"/>
      <c r="AC51" s="32"/>
      <c r="AD51" s="32"/>
      <c r="AE51" s="32"/>
    </row>
    <row r="52" spans="1:31" ht="13.95" customHeight="1">
      <c r="A52" s="9" t="s">
        <v>48</v>
      </c>
      <c r="B52" s="11">
        <v>17655</v>
      </c>
      <c r="C52" s="11">
        <v>903976</v>
      </c>
      <c r="D52" s="11">
        <v>984033</v>
      </c>
      <c r="E52" s="11">
        <v>270276</v>
      </c>
      <c r="F52" s="11">
        <v>591042</v>
      </c>
      <c r="G52" s="11">
        <v>432866</v>
      </c>
      <c r="H52" s="11">
        <v>989381</v>
      </c>
      <c r="I52" s="11">
        <v>1184539</v>
      </c>
      <c r="J52" s="11">
        <v>158204</v>
      </c>
      <c r="K52" s="8">
        <v>5531972</v>
      </c>
      <c r="L52" s="30"/>
      <c r="X52" s="32"/>
      <c r="Y52" s="32"/>
      <c r="Z52" s="32"/>
      <c r="AA52" s="32"/>
      <c r="AB52" s="32"/>
      <c r="AC52" s="32"/>
      <c r="AD52" s="32"/>
      <c r="AE52" s="32"/>
    </row>
    <row r="53" spans="1:31" ht="13.95" customHeight="1">
      <c r="A53" s="9" t="s">
        <v>49</v>
      </c>
      <c r="B53" s="11">
        <v>3275</v>
      </c>
      <c r="C53" s="11">
        <v>167691</v>
      </c>
      <c r="D53" s="11">
        <v>182542</v>
      </c>
      <c r="E53" s="11">
        <v>50137</v>
      </c>
      <c r="F53" s="11">
        <v>109640</v>
      </c>
      <c r="G53" s="11">
        <v>80298</v>
      </c>
      <c r="H53" s="11">
        <v>183534</v>
      </c>
      <c r="I53" s="11">
        <v>219736</v>
      </c>
      <c r="J53" s="11">
        <v>29347</v>
      </c>
      <c r="K53" s="8">
        <v>1026200</v>
      </c>
      <c r="L53" s="30"/>
      <c r="X53" s="32"/>
      <c r="Y53" s="32"/>
      <c r="Z53" s="32"/>
      <c r="AA53" s="32"/>
      <c r="AB53" s="32"/>
      <c r="AC53" s="32"/>
      <c r="AD53" s="32"/>
      <c r="AE53" s="32"/>
    </row>
    <row r="54" spans="1:31" ht="13.95" customHeight="1">
      <c r="A54" s="37" t="s">
        <v>50</v>
      </c>
      <c r="B54" s="38">
        <v>0</v>
      </c>
      <c r="C54" s="38">
        <v>0</v>
      </c>
      <c r="D54" s="38">
        <v>0</v>
      </c>
      <c r="E54" s="38">
        <v>0</v>
      </c>
      <c r="F54" s="38">
        <v>0</v>
      </c>
      <c r="G54" s="38"/>
      <c r="H54" s="38">
        <v>0</v>
      </c>
      <c r="I54" s="38">
        <v>0</v>
      </c>
      <c r="J54" s="38">
        <v>0</v>
      </c>
      <c r="K54" s="39">
        <v>0</v>
      </c>
      <c r="L54" s="30"/>
      <c r="X54" s="32"/>
      <c r="Y54" s="32"/>
      <c r="Z54" s="32"/>
      <c r="AA54" s="32"/>
      <c r="AB54" s="32"/>
      <c r="AC54" s="32"/>
      <c r="AD54" s="32"/>
      <c r="AE54" s="32"/>
    </row>
    <row r="55" spans="1:31" ht="13.95" customHeight="1">
      <c r="A55" s="9" t="s">
        <v>70</v>
      </c>
      <c r="B55" s="11">
        <v>41068</v>
      </c>
      <c r="C55" s="11">
        <v>2102771</v>
      </c>
      <c r="D55" s="11">
        <v>2288995</v>
      </c>
      <c r="E55" s="11">
        <v>628700</v>
      </c>
      <c r="F55" s="11">
        <v>1374844</v>
      </c>
      <c r="G55" s="11">
        <v>1006906</v>
      </c>
      <c r="H55" s="11">
        <v>2301436</v>
      </c>
      <c r="I55" s="11">
        <v>2755399</v>
      </c>
      <c r="J55" s="11">
        <v>368003</v>
      </c>
      <c r="K55" s="8">
        <v>12868122</v>
      </c>
      <c r="L55" s="30"/>
      <c r="X55" s="32"/>
      <c r="Y55" s="32"/>
      <c r="Z55" s="32"/>
      <c r="AA55" s="32"/>
      <c r="AB55" s="32"/>
      <c r="AC55" s="32"/>
      <c r="AD55" s="32"/>
      <c r="AE55" s="32"/>
    </row>
    <row r="56" spans="1:31">
      <c r="A56" s="37" t="s">
        <v>51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/>
      <c r="H56" s="38">
        <v>0</v>
      </c>
      <c r="I56" s="38">
        <v>0</v>
      </c>
      <c r="J56" s="38">
        <v>0</v>
      </c>
      <c r="K56" s="39">
        <v>0</v>
      </c>
      <c r="L56" s="30"/>
      <c r="X56" s="32"/>
      <c r="Y56" s="32"/>
      <c r="Z56" s="32"/>
      <c r="AA56" s="32"/>
      <c r="AB56" s="32"/>
      <c r="AC56" s="32"/>
      <c r="AD56" s="32"/>
      <c r="AE56" s="32"/>
    </row>
    <row r="57" spans="1:31" ht="26.4">
      <c r="A57" s="9" t="s">
        <v>69</v>
      </c>
      <c r="B57" s="11">
        <v>29046</v>
      </c>
      <c r="C57" s="11">
        <v>1487199</v>
      </c>
      <c r="D57" s="11">
        <v>1618907</v>
      </c>
      <c r="E57" s="11">
        <v>444652</v>
      </c>
      <c r="F57" s="11">
        <v>972368</v>
      </c>
      <c r="G57" s="11">
        <v>712141</v>
      </c>
      <c r="H57" s="11">
        <v>1627706</v>
      </c>
      <c r="I57" s="11">
        <v>1948775</v>
      </c>
      <c r="J57" s="11">
        <v>260273</v>
      </c>
      <c r="K57" s="8">
        <v>9101067</v>
      </c>
      <c r="L57" s="30"/>
      <c r="X57" s="32"/>
      <c r="Y57" s="32"/>
      <c r="Z57" s="32"/>
      <c r="AA57" s="32"/>
      <c r="AB57" s="32"/>
      <c r="AC57" s="32"/>
      <c r="AD57" s="32"/>
      <c r="AE57" s="32"/>
    </row>
    <row r="58" spans="1:31" ht="13.95" customHeight="1">
      <c r="A58" s="37" t="s">
        <v>52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/>
      <c r="H58" s="38">
        <v>0</v>
      </c>
      <c r="I58" s="38">
        <v>0</v>
      </c>
      <c r="J58" s="38">
        <v>0</v>
      </c>
      <c r="K58" s="39">
        <v>0</v>
      </c>
      <c r="L58" s="30"/>
      <c r="X58" s="32"/>
      <c r="Y58" s="32"/>
      <c r="Z58" s="32"/>
      <c r="AA58" s="32"/>
      <c r="AB58" s="32"/>
      <c r="AC58" s="32"/>
      <c r="AD58" s="32"/>
      <c r="AE58" s="32"/>
    </row>
    <row r="59" spans="1:31" ht="13.95" customHeight="1">
      <c r="A59" s="9" t="s">
        <v>53</v>
      </c>
      <c r="B59" s="11">
        <v>7016</v>
      </c>
      <c r="C59" s="11">
        <v>359224</v>
      </c>
      <c r="D59" s="11">
        <v>391038</v>
      </c>
      <c r="E59" s="11">
        <v>107403</v>
      </c>
      <c r="F59" s="11">
        <v>234870</v>
      </c>
      <c r="G59" s="11">
        <v>172014</v>
      </c>
      <c r="H59" s="11">
        <v>393163</v>
      </c>
      <c r="I59" s="11">
        <v>470715</v>
      </c>
      <c r="J59" s="11">
        <v>62867</v>
      </c>
      <c r="K59" s="8">
        <v>2198310</v>
      </c>
      <c r="L59" s="30"/>
      <c r="V59" s="33"/>
      <c r="W59" s="33"/>
      <c r="X59" s="34"/>
      <c r="Y59" s="34"/>
      <c r="Z59" s="34"/>
      <c r="AA59" s="34"/>
      <c r="AB59" s="34"/>
      <c r="AC59" s="34"/>
      <c r="AD59" s="34"/>
      <c r="AE59" s="34"/>
    </row>
    <row r="60" spans="1:31" ht="13.95" customHeight="1">
      <c r="A60" s="9" t="s">
        <v>54</v>
      </c>
      <c r="B60" s="11">
        <v>11166</v>
      </c>
      <c r="C60" s="11">
        <v>571715</v>
      </c>
      <c r="D60" s="11">
        <v>622346</v>
      </c>
      <c r="E60" s="11">
        <v>170935</v>
      </c>
      <c r="F60" s="11">
        <v>373801</v>
      </c>
      <c r="G60" s="11">
        <v>273764</v>
      </c>
      <c r="H60" s="11">
        <v>625729</v>
      </c>
      <c r="I60" s="11">
        <v>749155</v>
      </c>
      <c r="J60" s="11">
        <v>100055</v>
      </c>
      <c r="K60" s="8">
        <v>3498666</v>
      </c>
      <c r="L60" s="30"/>
      <c r="X60" s="32"/>
      <c r="Y60" s="32"/>
      <c r="Z60" s="32"/>
      <c r="AA60" s="32"/>
      <c r="AB60" s="32"/>
      <c r="AC60" s="32"/>
      <c r="AD60" s="32"/>
      <c r="AE60" s="32"/>
    </row>
    <row r="61" spans="1:31" ht="13.95" customHeight="1">
      <c r="A61" s="9" t="s">
        <v>55</v>
      </c>
      <c r="B61" s="11">
        <v>8297</v>
      </c>
      <c r="C61" s="11">
        <v>424841</v>
      </c>
      <c r="D61" s="11">
        <v>462465</v>
      </c>
      <c r="E61" s="11">
        <v>127022</v>
      </c>
      <c r="F61" s="11">
        <v>277772</v>
      </c>
      <c r="G61" s="11">
        <v>203434</v>
      </c>
      <c r="H61" s="11">
        <v>464979</v>
      </c>
      <c r="I61" s="11">
        <v>556697</v>
      </c>
      <c r="J61" s="11">
        <v>74351</v>
      </c>
      <c r="K61" s="8">
        <v>2599858</v>
      </c>
      <c r="L61" s="30"/>
      <c r="X61" s="32"/>
      <c r="Y61" s="32"/>
      <c r="Z61" s="32"/>
      <c r="AA61" s="32"/>
      <c r="AB61" s="32"/>
      <c r="AC61" s="32"/>
      <c r="AD61" s="32"/>
      <c r="AE61" s="32"/>
    </row>
    <row r="62" spans="1:31" ht="13.95" customHeight="1">
      <c r="A62" s="9" t="s">
        <v>56</v>
      </c>
      <c r="B62" s="11">
        <v>7159</v>
      </c>
      <c r="C62" s="11">
        <v>366557</v>
      </c>
      <c r="D62" s="11">
        <v>399020</v>
      </c>
      <c r="E62" s="11">
        <v>109596</v>
      </c>
      <c r="F62" s="11">
        <v>239664</v>
      </c>
      <c r="G62" s="11">
        <v>175525</v>
      </c>
      <c r="H62" s="11">
        <v>401188</v>
      </c>
      <c r="I62" s="11">
        <v>480324</v>
      </c>
      <c r="J62" s="11">
        <v>64151</v>
      </c>
      <c r="K62" s="8">
        <v>2243184</v>
      </c>
      <c r="L62" s="30"/>
      <c r="X62" s="32"/>
      <c r="Y62" s="32"/>
      <c r="Z62" s="32"/>
      <c r="AA62" s="32"/>
      <c r="AB62" s="32"/>
      <c r="AC62" s="32"/>
      <c r="AD62" s="32"/>
      <c r="AE62" s="32"/>
    </row>
    <row r="63" spans="1:31" ht="13.95" customHeight="1">
      <c r="A63" s="9" t="s">
        <v>57</v>
      </c>
      <c r="B63" s="11">
        <v>17582</v>
      </c>
      <c r="C63" s="11">
        <v>900247</v>
      </c>
      <c r="D63" s="11">
        <v>979973</v>
      </c>
      <c r="E63" s="11">
        <v>269161</v>
      </c>
      <c r="F63" s="11">
        <v>588604</v>
      </c>
      <c r="G63" s="11">
        <v>431080</v>
      </c>
      <c r="H63" s="11">
        <v>985300</v>
      </c>
      <c r="I63" s="11">
        <v>1179652</v>
      </c>
      <c r="J63" s="11">
        <v>157551</v>
      </c>
      <c r="K63" s="8">
        <v>5509150</v>
      </c>
      <c r="L63" s="30"/>
      <c r="X63" s="32"/>
      <c r="Y63" s="32"/>
      <c r="Z63" s="32"/>
      <c r="AA63" s="32"/>
      <c r="AB63" s="32"/>
      <c r="AC63" s="32"/>
      <c r="AD63" s="32"/>
      <c r="AE63" s="32"/>
    </row>
    <row r="64" spans="1:31" ht="13.95" customHeight="1">
      <c r="A64" s="37" t="s">
        <v>58</v>
      </c>
      <c r="B64" s="38">
        <v>0</v>
      </c>
      <c r="C64" s="38">
        <v>0</v>
      </c>
      <c r="D64" s="38">
        <v>0</v>
      </c>
      <c r="E64" s="38">
        <v>0</v>
      </c>
      <c r="F64" s="38">
        <v>0</v>
      </c>
      <c r="G64" s="38"/>
      <c r="H64" s="38">
        <v>0</v>
      </c>
      <c r="I64" s="38">
        <v>0</v>
      </c>
      <c r="J64" s="38">
        <v>0</v>
      </c>
      <c r="K64" s="39">
        <v>0</v>
      </c>
      <c r="L64" s="30"/>
      <c r="X64" s="32"/>
      <c r="Y64" s="32"/>
      <c r="Z64" s="32"/>
      <c r="AA64" s="32"/>
      <c r="AB64" s="32"/>
      <c r="AC64" s="32"/>
      <c r="AD64" s="32"/>
      <c r="AE64" s="32"/>
    </row>
    <row r="65" spans="1:31" ht="13.95" customHeight="1">
      <c r="A65" s="9" t="s">
        <v>59</v>
      </c>
      <c r="B65" s="11">
        <v>19912</v>
      </c>
      <c r="C65" s="11">
        <v>1019550</v>
      </c>
      <c r="D65" s="11">
        <v>1109843</v>
      </c>
      <c r="E65" s="11">
        <v>304832</v>
      </c>
      <c r="F65" s="11">
        <v>666607</v>
      </c>
      <c r="G65" s="11">
        <v>488209</v>
      </c>
      <c r="H65" s="11">
        <v>1115875</v>
      </c>
      <c r="I65" s="11">
        <v>1335984</v>
      </c>
      <c r="J65" s="11">
        <v>178430</v>
      </c>
      <c r="K65" s="8">
        <v>6239242</v>
      </c>
      <c r="L65" s="30"/>
      <c r="X65" s="32"/>
      <c r="Y65" s="32"/>
      <c r="Z65" s="32"/>
      <c r="AA65" s="32"/>
      <c r="AB65" s="32"/>
      <c r="AC65" s="32"/>
      <c r="AD65" s="32"/>
      <c r="AE65" s="32"/>
    </row>
    <row r="66" spans="1:31" ht="13.95" customHeight="1">
      <c r="A66" s="9" t="s">
        <v>60</v>
      </c>
      <c r="B66" s="11">
        <v>11596</v>
      </c>
      <c r="C66" s="11">
        <v>593743</v>
      </c>
      <c r="D66" s="11">
        <v>646325</v>
      </c>
      <c r="E66" s="11">
        <v>177521</v>
      </c>
      <c r="F66" s="11">
        <v>388204</v>
      </c>
      <c r="G66" s="11">
        <v>284312</v>
      </c>
      <c r="H66" s="11">
        <v>649838</v>
      </c>
      <c r="I66" s="11">
        <v>778020</v>
      </c>
      <c r="J66" s="11">
        <v>103910</v>
      </c>
      <c r="K66" s="8">
        <v>3633469</v>
      </c>
      <c r="L66" s="30"/>
      <c r="X66" s="32"/>
      <c r="Y66" s="32"/>
      <c r="Z66" s="32"/>
      <c r="AA66" s="32"/>
      <c r="AB66" s="32"/>
      <c r="AC66" s="32"/>
      <c r="AD66" s="32"/>
      <c r="AE66" s="32"/>
    </row>
    <row r="67" spans="1:31" ht="13.95" customHeight="1">
      <c r="A67" s="9" t="s">
        <v>61</v>
      </c>
      <c r="B67" s="11">
        <v>14413</v>
      </c>
      <c r="C67" s="11">
        <v>737977</v>
      </c>
      <c r="D67" s="11">
        <v>803333</v>
      </c>
      <c r="E67" s="11">
        <v>220645</v>
      </c>
      <c r="F67" s="11">
        <v>482508</v>
      </c>
      <c r="G67" s="11">
        <v>353378</v>
      </c>
      <c r="H67" s="11">
        <v>807700</v>
      </c>
      <c r="I67" s="11">
        <v>967020</v>
      </c>
      <c r="J67" s="11">
        <v>129152</v>
      </c>
      <c r="K67" s="8">
        <v>4516126</v>
      </c>
      <c r="L67" s="30"/>
      <c r="X67" s="32"/>
      <c r="Y67" s="32"/>
      <c r="Z67" s="32"/>
      <c r="AA67" s="32"/>
      <c r="AB67" s="32"/>
      <c r="AC67" s="32"/>
      <c r="AD67" s="32"/>
      <c r="AE67" s="32"/>
    </row>
    <row r="68" spans="1:31" ht="13.95" customHeight="1">
      <c r="A68" s="9" t="s">
        <v>62</v>
      </c>
      <c r="B68" s="11">
        <v>4799</v>
      </c>
      <c r="C68" s="11">
        <v>245741</v>
      </c>
      <c r="D68" s="11">
        <v>267504</v>
      </c>
      <c r="E68" s="11">
        <v>73473</v>
      </c>
      <c r="F68" s="11">
        <v>160671</v>
      </c>
      <c r="G68" s="11">
        <v>117672</v>
      </c>
      <c r="H68" s="11">
        <v>268958</v>
      </c>
      <c r="I68" s="11">
        <v>322010</v>
      </c>
      <c r="J68" s="11">
        <v>43007</v>
      </c>
      <c r="K68" s="8">
        <v>1503835</v>
      </c>
      <c r="L68" s="30"/>
      <c r="X68" s="32"/>
      <c r="Y68" s="32"/>
      <c r="Z68" s="32"/>
      <c r="AA68" s="32"/>
      <c r="AB68" s="32"/>
      <c r="AC68" s="32"/>
      <c r="AD68" s="32"/>
      <c r="AE68" s="32"/>
    </row>
    <row r="69" spans="1:31" ht="13.95" customHeight="1">
      <c r="A69" s="10" t="s">
        <v>63</v>
      </c>
      <c r="B69" s="35">
        <v>1218137</v>
      </c>
      <c r="C69" s="35">
        <v>62371580</v>
      </c>
      <c r="D69" s="35">
        <v>67895261</v>
      </c>
      <c r="E69" s="35">
        <v>18648245</v>
      </c>
      <c r="F69" s="35">
        <v>40780083</v>
      </c>
      <c r="G69" s="35">
        <v>29866445</v>
      </c>
      <c r="H69" s="35">
        <v>68264288</v>
      </c>
      <c r="I69" s="35">
        <v>81729562</v>
      </c>
      <c r="J69" s="35">
        <v>10915572</v>
      </c>
      <c r="K69" s="35">
        <v>381689173</v>
      </c>
      <c r="L69" s="30"/>
      <c r="X69" s="32"/>
      <c r="Y69" s="32"/>
      <c r="Z69" s="32"/>
      <c r="AA69" s="32"/>
      <c r="AB69" s="32"/>
      <c r="AC69" s="32"/>
      <c r="AD69" s="32"/>
      <c r="AE69" s="32"/>
    </row>
    <row r="71" spans="1:31">
      <c r="K71" s="36"/>
    </row>
  </sheetData>
  <mergeCells count="20">
    <mergeCell ref="I1:K1"/>
    <mergeCell ref="A39:K39"/>
    <mergeCell ref="A2:K2"/>
    <mergeCell ref="A6:K6"/>
    <mergeCell ref="A9:K9"/>
    <mergeCell ref="A11:K11"/>
    <mergeCell ref="A17:K17"/>
    <mergeCell ref="A23:K23"/>
    <mergeCell ref="A27:K27"/>
    <mergeCell ref="A31:K31"/>
    <mergeCell ref="A35:K35"/>
    <mergeCell ref="A37:K37"/>
    <mergeCell ref="A58:K58"/>
    <mergeCell ref="A64:K64"/>
    <mergeCell ref="A41:K41"/>
    <mergeCell ref="A45:K45"/>
    <mergeCell ref="A49:K49"/>
    <mergeCell ref="A51:K51"/>
    <mergeCell ref="A54:K54"/>
    <mergeCell ref="A56:K56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90" orientation="landscape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A72"/>
  <sheetViews>
    <sheetView workbookViewId="0">
      <selection activeCell="I1" sqref="I1:K1"/>
    </sheetView>
  </sheetViews>
  <sheetFormatPr defaultColWidth="8.88671875" defaultRowHeight="14.4"/>
  <cols>
    <col min="1" max="1" width="44.77734375" style="1" customWidth="1"/>
    <col min="2" max="2" width="8.88671875" style="13" customWidth="1"/>
    <col min="3" max="4" width="10.44140625" style="13" customWidth="1"/>
    <col min="5" max="5" width="10.33203125" style="13" customWidth="1"/>
    <col min="6" max="7" width="10.5546875" style="13" customWidth="1"/>
    <col min="8" max="8" width="10" style="13" customWidth="1"/>
    <col min="9" max="9" width="11.5546875" style="13" customWidth="1"/>
    <col min="10" max="10" width="10.5546875" style="13" customWidth="1"/>
    <col min="11" max="11" width="13.33203125" style="13" customWidth="1"/>
    <col min="12" max="12" width="9" style="15" bestFit="1" customWidth="1"/>
    <col min="13" max="13" width="10.109375" style="15" bestFit="1" customWidth="1"/>
    <col min="14" max="14" width="11.6640625" style="15" bestFit="1" customWidth="1"/>
    <col min="15" max="15" width="11" style="15" bestFit="1" customWidth="1"/>
    <col min="16" max="16" width="11.44140625" style="15" bestFit="1" customWidth="1"/>
    <col min="17" max="17" width="10.5546875" style="15" bestFit="1" customWidth="1"/>
    <col min="18" max="18" width="8.88671875" style="14" customWidth="1"/>
    <col min="19" max="19" width="10.33203125" style="14" bestFit="1" customWidth="1"/>
    <col min="20" max="22" width="8.88671875" style="14" customWidth="1"/>
    <col min="23" max="23" width="9.88671875" style="14" bestFit="1" customWidth="1"/>
    <col min="24" max="24" width="10.5546875" style="14" bestFit="1" customWidth="1"/>
    <col min="25" max="25" width="8.88671875" style="14" customWidth="1"/>
    <col min="26" max="248" width="9.109375" style="16" customWidth="1"/>
    <col min="249" max="249" width="8.88671875" style="16"/>
    <col min="250" max="250" width="28.6640625" style="16" customWidth="1"/>
    <col min="251" max="251" width="8.44140625" style="16" customWidth="1"/>
    <col min="252" max="253" width="11.44140625" style="16" customWidth="1"/>
    <col min="254" max="254" width="11.6640625" style="16" customWidth="1"/>
    <col min="255" max="256" width="11.44140625" style="16" customWidth="1"/>
    <col min="257" max="257" width="12.88671875" style="16" customWidth="1"/>
    <col min="258" max="258" width="11.5546875" style="16" customWidth="1"/>
    <col min="259" max="259" width="10.5546875" style="16" customWidth="1"/>
    <col min="260" max="260" width="13.33203125" style="16" customWidth="1"/>
    <col min="261" max="262" width="8.88671875" style="16" customWidth="1"/>
    <col min="263" max="263" width="20.109375" style="16" customWidth="1"/>
    <col min="264" max="264" width="8.88671875" style="16" bestFit="1" customWidth="1"/>
    <col min="265" max="265" width="9.44140625" style="16" bestFit="1" customWidth="1"/>
    <col min="266" max="266" width="9" style="16" bestFit="1" customWidth="1"/>
    <col min="267" max="267" width="14.6640625" style="16" bestFit="1" customWidth="1"/>
    <col min="268" max="268" width="9" style="16" bestFit="1" customWidth="1"/>
    <col min="269" max="269" width="10.109375" style="16" bestFit="1" customWidth="1"/>
    <col min="270" max="270" width="11.6640625" style="16" bestFit="1" customWidth="1"/>
    <col min="271" max="271" width="11" style="16" bestFit="1" customWidth="1"/>
    <col min="272" max="272" width="11.44140625" style="16" bestFit="1" customWidth="1"/>
    <col min="273" max="273" width="10.5546875" style="16" bestFit="1" customWidth="1"/>
    <col min="274" max="274" width="8.88671875" style="16" customWidth="1"/>
    <col min="275" max="275" width="10.33203125" style="16" bestFit="1" customWidth="1"/>
    <col min="276" max="278" width="8.88671875" style="16" customWidth="1"/>
    <col min="279" max="279" width="9.88671875" style="16" bestFit="1" customWidth="1"/>
    <col min="280" max="280" width="10.5546875" style="16" bestFit="1" customWidth="1"/>
    <col min="281" max="281" width="8.88671875" style="16" customWidth="1"/>
    <col min="282" max="504" width="9.109375" style="16" customWidth="1"/>
    <col min="505" max="505" width="8.88671875" style="16"/>
    <col min="506" max="506" width="28.6640625" style="16" customWidth="1"/>
    <col min="507" max="507" width="8.44140625" style="16" customWidth="1"/>
    <col min="508" max="509" width="11.44140625" style="16" customWidth="1"/>
    <col min="510" max="510" width="11.6640625" style="16" customWidth="1"/>
    <col min="511" max="512" width="11.44140625" style="16" customWidth="1"/>
    <col min="513" max="513" width="12.88671875" style="16" customWidth="1"/>
    <col min="514" max="514" width="11.5546875" style="16" customWidth="1"/>
    <col min="515" max="515" width="10.5546875" style="16" customWidth="1"/>
    <col min="516" max="516" width="13.33203125" style="16" customWidth="1"/>
    <col min="517" max="518" width="8.88671875" style="16" customWidth="1"/>
    <col min="519" max="519" width="20.109375" style="16" customWidth="1"/>
    <col min="520" max="520" width="8.88671875" style="16" bestFit="1" customWidth="1"/>
    <col min="521" max="521" width="9.44140625" style="16" bestFit="1" customWidth="1"/>
    <col min="522" max="522" width="9" style="16" bestFit="1" customWidth="1"/>
    <col min="523" max="523" width="14.6640625" style="16" bestFit="1" customWidth="1"/>
    <col min="524" max="524" width="9" style="16" bestFit="1" customWidth="1"/>
    <col min="525" max="525" width="10.109375" style="16" bestFit="1" customWidth="1"/>
    <col min="526" max="526" width="11.6640625" style="16" bestFit="1" customWidth="1"/>
    <col min="527" max="527" width="11" style="16" bestFit="1" customWidth="1"/>
    <col min="528" max="528" width="11.44140625" style="16" bestFit="1" customWidth="1"/>
    <col min="529" max="529" width="10.5546875" style="16" bestFit="1" customWidth="1"/>
    <col min="530" max="530" width="8.88671875" style="16" customWidth="1"/>
    <col min="531" max="531" width="10.33203125" style="16" bestFit="1" customWidth="1"/>
    <col min="532" max="534" width="8.88671875" style="16" customWidth="1"/>
    <col min="535" max="535" width="9.88671875" style="16" bestFit="1" customWidth="1"/>
    <col min="536" max="536" width="10.5546875" style="16" bestFit="1" customWidth="1"/>
    <col min="537" max="537" width="8.88671875" style="16" customWidth="1"/>
    <col min="538" max="760" width="9.109375" style="16" customWidth="1"/>
    <col min="761" max="761" width="8.88671875" style="16"/>
    <col min="762" max="762" width="28.6640625" style="16" customWidth="1"/>
    <col min="763" max="763" width="8.44140625" style="16" customWidth="1"/>
    <col min="764" max="765" width="11.44140625" style="16" customWidth="1"/>
    <col min="766" max="766" width="11.6640625" style="16" customWidth="1"/>
    <col min="767" max="768" width="11.44140625" style="16" customWidth="1"/>
    <col min="769" max="769" width="12.88671875" style="16" customWidth="1"/>
    <col min="770" max="770" width="11.5546875" style="16" customWidth="1"/>
    <col min="771" max="771" width="10.5546875" style="16" customWidth="1"/>
    <col min="772" max="772" width="13.33203125" style="16" customWidth="1"/>
    <col min="773" max="774" width="8.88671875" style="16" customWidth="1"/>
    <col min="775" max="775" width="20.109375" style="16" customWidth="1"/>
    <col min="776" max="776" width="8.88671875" style="16" bestFit="1" customWidth="1"/>
    <col min="777" max="777" width="9.44140625" style="16" bestFit="1" customWidth="1"/>
    <col min="778" max="778" width="9" style="16" bestFit="1" customWidth="1"/>
    <col min="779" max="779" width="14.6640625" style="16" bestFit="1" customWidth="1"/>
    <col min="780" max="780" width="9" style="16" bestFit="1" customWidth="1"/>
    <col min="781" max="781" width="10.109375" style="16" bestFit="1" customWidth="1"/>
    <col min="782" max="782" width="11.6640625" style="16" bestFit="1" customWidth="1"/>
    <col min="783" max="783" width="11" style="16" bestFit="1" customWidth="1"/>
    <col min="784" max="784" width="11.44140625" style="16" bestFit="1" customWidth="1"/>
    <col min="785" max="785" width="10.5546875" style="16" bestFit="1" customWidth="1"/>
    <col min="786" max="786" width="8.88671875" style="16" customWidth="1"/>
    <col min="787" max="787" width="10.33203125" style="16" bestFit="1" customWidth="1"/>
    <col min="788" max="790" width="8.88671875" style="16" customWidth="1"/>
    <col min="791" max="791" width="9.88671875" style="16" bestFit="1" customWidth="1"/>
    <col min="792" max="792" width="10.5546875" style="16" bestFit="1" customWidth="1"/>
    <col min="793" max="793" width="8.88671875" style="16" customWidth="1"/>
    <col min="794" max="1016" width="9.109375" style="16" customWidth="1"/>
    <col min="1017" max="1017" width="8.88671875" style="16"/>
    <col min="1018" max="1018" width="28.6640625" style="16" customWidth="1"/>
    <col min="1019" max="1019" width="8.44140625" style="16" customWidth="1"/>
    <col min="1020" max="1021" width="11.44140625" style="16" customWidth="1"/>
    <col min="1022" max="1022" width="11.6640625" style="16" customWidth="1"/>
    <col min="1023" max="1024" width="11.44140625" style="16" customWidth="1"/>
    <col min="1025" max="1025" width="12.88671875" style="16" customWidth="1"/>
    <col min="1026" max="1026" width="11.5546875" style="16" customWidth="1"/>
    <col min="1027" max="1027" width="10.5546875" style="16" customWidth="1"/>
    <col min="1028" max="1028" width="13.33203125" style="16" customWidth="1"/>
    <col min="1029" max="1030" width="8.88671875" style="16" customWidth="1"/>
    <col min="1031" max="1031" width="20.109375" style="16" customWidth="1"/>
    <col min="1032" max="1032" width="8.88671875" style="16" bestFit="1" customWidth="1"/>
    <col min="1033" max="1033" width="9.44140625" style="16" bestFit="1" customWidth="1"/>
    <col min="1034" max="1034" width="9" style="16" bestFit="1" customWidth="1"/>
    <col min="1035" max="1035" width="14.6640625" style="16" bestFit="1" customWidth="1"/>
    <col min="1036" max="1036" width="9" style="16" bestFit="1" customWidth="1"/>
    <col min="1037" max="1037" width="10.109375" style="16" bestFit="1" customWidth="1"/>
    <col min="1038" max="1038" width="11.6640625" style="16" bestFit="1" customWidth="1"/>
    <col min="1039" max="1039" width="11" style="16" bestFit="1" customWidth="1"/>
    <col min="1040" max="1040" width="11.44140625" style="16" bestFit="1" customWidth="1"/>
    <col min="1041" max="1041" width="10.5546875" style="16" bestFit="1" customWidth="1"/>
    <col min="1042" max="1042" width="8.88671875" style="16" customWidth="1"/>
    <col min="1043" max="1043" width="10.33203125" style="16" bestFit="1" customWidth="1"/>
    <col min="1044" max="1046" width="8.88671875" style="16" customWidth="1"/>
    <col min="1047" max="1047" width="9.88671875" style="16" bestFit="1" customWidth="1"/>
    <col min="1048" max="1048" width="10.5546875" style="16" bestFit="1" customWidth="1"/>
    <col min="1049" max="1049" width="8.88671875" style="16" customWidth="1"/>
    <col min="1050" max="1272" width="9.109375" style="16" customWidth="1"/>
    <col min="1273" max="1273" width="8.88671875" style="16"/>
    <col min="1274" max="1274" width="28.6640625" style="16" customWidth="1"/>
    <col min="1275" max="1275" width="8.44140625" style="16" customWidth="1"/>
    <col min="1276" max="1277" width="11.44140625" style="16" customWidth="1"/>
    <col min="1278" max="1278" width="11.6640625" style="16" customWidth="1"/>
    <col min="1279" max="1280" width="11.44140625" style="16" customWidth="1"/>
    <col min="1281" max="1281" width="12.88671875" style="16" customWidth="1"/>
    <col min="1282" max="1282" width="11.5546875" style="16" customWidth="1"/>
    <col min="1283" max="1283" width="10.5546875" style="16" customWidth="1"/>
    <col min="1284" max="1284" width="13.33203125" style="16" customWidth="1"/>
    <col min="1285" max="1286" width="8.88671875" style="16" customWidth="1"/>
    <col min="1287" max="1287" width="20.109375" style="16" customWidth="1"/>
    <col min="1288" max="1288" width="8.88671875" style="16" bestFit="1" customWidth="1"/>
    <col min="1289" max="1289" width="9.44140625" style="16" bestFit="1" customWidth="1"/>
    <col min="1290" max="1290" width="9" style="16" bestFit="1" customWidth="1"/>
    <col min="1291" max="1291" width="14.6640625" style="16" bestFit="1" customWidth="1"/>
    <col min="1292" max="1292" width="9" style="16" bestFit="1" customWidth="1"/>
    <col min="1293" max="1293" width="10.109375" style="16" bestFit="1" customWidth="1"/>
    <col min="1294" max="1294" width="11.6640625" style="16" bestFit="1" customWidth="1"/>
    <col min="1295" max="1295" width="11" style="16" bestFit="1" customWidth="1"/>
    <col min="1296" max="1296" width="11.44140625" style="16" bestFit="1" customWidth="1"/>
    <col min="1297" max="1297" width="10.5546875" style="16" bestFit="1" customWidth="1"/>
    <col min="1298" max="1298" width="8.88671875" style="16" customWidth="1"/>
    <col min="1299" max="1299" width="10.33203125" style="16" bestFit="1" customWidth="1"/>
    <col min="1300" max="1302" width="8.88671875" style="16" customWidth="1"/>
    <col min="1303" max="1303" width="9.88671875" style="16" bestFit="1" customWidth="1"/>
    <col min="1304" max="1304" width="10.5546875" style="16" bestFit="1" customWidth="1"/>
    <col min="1305" max="1305" width="8.88671875" style="16" customWidth="1"/>
    <col min="1306" max="1528" width="9.109375" style="16" customWidth="1"/>
    <col min="1529" max="1529" width="8.88671875" style="16"/>
    <col min="1530" max="1530" width="28.6640625" style="16" customWidth="1"/>
    <col min="1531" max="1531" width="8.44140625" style="16" customWidth="1"/>
    <col min="1532" max="1533" width="11.44140625" style="16" customWidth="1"/>
    <col min="1534" max="1534" width="11.6640625" style="16" customWidth="1"/>
    <col min="1535" max="1536" width="11.44140625" style="16" customWidth="1"/>
    <col min="1537" max="1537" width="12.88671875" style="16" customWidth="1"/>
    <col min="1538" max="1538" width="11.5546875" style="16" customWidth="1"/>
    <col min="1539" max="1539" width="10.5546875" style="16" customWidth="1"/>
    <col min="1540" max="1540" width="13.33203125" style="16" customWidth="1"/>
    <col min="1541" max="1542" width="8.88671875" style="16" customWidth="1"/>
    <col min="1543" max="1543" width="20.109375" style="16" customWidth="1"/>
    <col min="1544" max="1544" width="8.88671875" style="16" bestFit="1" customWidth="1"/>
    <col min="1545" max="1545" width="9.44140625" style="16" bestFit="1" customWidth="1"/>
    <col min="1546" max="1546" width="9" style="16" bestFit="1" customWidth="1"/>
    <col min="1547" max="1547" width="14.6640625" style="16" bestFit="1" customWidth="1"/>
    <col min="1548" max="1548" width="9" style="16" bestFit="1" customWidth="1"/>
    <col min="1549" max="1549" width="10.109375" style="16" bestFit="1" customWidth="1"/>
    <col min="1550" max="1550" width="11.6640625" style="16" bestFit="1" customWidth="1"/>
    <col min="1551" max="1551" width="11" style="16" bestFit="1" customWidth="1"/>
    <col min="1552" max="1552" width="11.44140625" style="16" bestFit="1" customWidth="1"/>
    <col min="1553" max="1553" width="10.5546875" style="16" bestFit="1" customWidth="1"/>
    <col min="1554" max="1554" width="8.88671875" style="16" customWidth="1"/>
    <col min="1555" max="1555" width="10.33203125" style="16" bestFit="1" customWidth="1"/>
    <col min="1556" max="1558" width="8.88671875" style="16" customWidth="1"/>
    <col min="1559" max="1559" width="9.88671875" style="16" bestFit="1" customWidth="1"/>
    <col min="1560" max="1560" width="10.5546875" style="16" bestFit="1" customWidth="1"/>
    <col min="1561" max="1561" width="8.88671875" style="16" customWidth="1"/>
    <col min="1562" max="1784" width="9.109375" style="16" customWidth="1"/>
    <col min="1785" max="1785" width="8.88671875" style="16"/>
    <col min="1786" max="1786" width="28.6640625" style="16" customWidth="1"/>
    <col min="1787" max="1787" width="8.44140625" style="16" customWidth="1"/>
    <col min="1788" max="1789" width="11.44140625" style="16" customWidth="1"/>
    <col min="1790" max="1790" width="11.6640625" style="16" customWidth="1"/>
    <col min="1791" max="1792" width="11.44140625" style="16" customWidth="1"/>
    <col min="1793" max="1793" width="12.88671875" style="16" customWidth="1"/>
    <col min="1794" max="1794" width="11.5546875" style="16" customWidth="1"/>
    <col min="1795" max="1795" width="10.5546875" style="16" customWidth="1"/>
    <col min="1796" max="1796" width="13.33203125" style="16" customWidth="1"/>
    <col min="1797" max="1798" width="8.88671875" style="16" customWidth="1"/>
    <col min="1799" max="1799" width="20.109375" style="16" customWidth="1"/>
    <col min="1800" max="1800" width="8.88671875" style="16" bestFit="1" customWidth="1"/>
    <col min="1801" max="1801" width="9.44140625" style="16" bestFit="1" customWidth="1"/>
    <col min="1802" max="1802" width="9" style="16" bestFit="1" customWidth="1"/>
    <col min="1803" max="1803" width="14.6640625" style="16" bestFit="1" customWidth="1"/>
    <col min="1804" max="1804" width="9" style="16" bestFit="1" customWidth="1"/>
    <col min="1805" max="1805" width="10.109375" style="16" bestFit="1" customWidth="1"/>
    <col min="1806" max="1806" width="11.6640625" style="16" bestFit="1" customWidth="1"/>
    <col min="1807" max="1807" width="11" style="16" bestFit="1" customWidth="1"/>
    <col min="1808" max="1808" width="11.44140625" style="16" bestFit="1" customWidth="1"/>
    <col min="1809" max="1809" width="10.5546875" style="16" bestFit="1" customWidth="1"/>
    <col min="1810" max="1810" width="8.88671875" style="16" customWidth="1"/>
    <col min="1811" max="1811" width="10.33203125" style="16" bestFit="1" customWidth="1"/>
    <col min="1812" max="1814" width="8.88671875" style="16" customWidth="1"/>
    <col min="1815" max="1815" width="9.88671875" style="16" bestFit="1" customWidth="1"/>
    <col min="1816" max="1816" width="10.5546875" style="16" bestFit="1" customWidth="1"/>
    <col min="1817" max="1817" width="8.88671875" style="16" customWidth="1"/>
    <col min="1818" max="2040" width="9.109375" style="16" customWidth="1"/>
    <col min="2041" max="2041" width="8.88671875" style="16"/>
    <col min="2042" max="2042" width="28.6640625" style="16" customWidth="1"/>
    <col min="2043" max="2043" width="8.44140625" style="16" customWidth="1"/>
    <col min="2044" max="2045" width="11.44140625" style="16" customWidth="1"/>
    <col min="2046" max="2046" width="11.6640625" style="16" customWidth="1"/>
    <col min="2047" max="2048" width="11.44140625" style="16" customWidth="1"/>
    <col min="2049" max="2049" width="12.88671875" style="16" customWidth="1"/>
    <col min="2050" max="2050" width="11.5546875" style="16" customWidth="1"/>
    <col min="2051" max="2051" width="10.5546875" style="16" customWidth="1"/>
    <col min="2052" max="2052" width="13.33203125" style="16" customWidth="1"/>
    <col min="2053" max="2054" width="8.88671875" style="16" customWidth="1"/>
    <col min="2055" max="2055" width="20.109375" style="16" customWidth="1"/>
    <col min="2056" max="2056" width="8.88671875" style="16" bestFit="1" customWidth="1"/>
    <col min="2057" max="2057" width="9.44140625" style="16" bestFit="1" customWidth="1"/>
    <col min="2058" max="2058" width="9" style="16" bestFit="1" customWidth="1"/>
    <col min="2059" max="2059" width="14.6640625" style="16" bestFit="1" customWidth="1"/>
    <col min="2060" max="2060" width="9" style="16" bestFit="1" customWidth="1"/>
    <col min="2061" max="2061" width="10.109375" style="16" bestFit="1" customWidth="1"/>
    <col min="2062" max="2062" width="11.6640625" style="16" bestFit="1" customWidth="1"/>
    <col min="2063" max="2063" width="11" style="16" bestFit="1" customWidth="1"/>
    <col min="2064" max="2064" width="11.44140625" style="16" bestFit="1" customWidth="1"/>
    <col min="2065" max="2065" width="10.5546875" style="16" bestFit="1" customWidth="1"/>
    <col min="2066" max="2066" width="8.88671875" style="16" customWidth="1"/>
    <col min="2067" max="2067" width="10.33203125" style="16" bestFit="1" customWidth="1"/>
    <col min="2068" max="2070" width="8.88671875" style="16" customWidth="1"/>
    <col min="2071" max="2071" width="9.88671875" style="16" bestFit="1" customWidth="1"/>
    <col min="2072" max="2072" width="10.5546875" style="16" bestFit="1" customWidth="1"/>
    <col min="2073" max="2073" width="8.88671875" style="16" customWidth="1"/>
    <col min="2074" max="2296" width="9.109375" style="16" customWidth="1"/>
    <col min="2297" max="2297" width="8.88671875" style="16"/>
    <col min="2298" max="2298" width="28.6640625" style="16" customWidth="1"/>
    <col min="2299" max="2299" width="8.44140625" style="16" customWidth="1"/>
    <col min="2300" max="2301" width="11.44140625" style="16" customWidth="1"/>
    <col min="2302" max="2302" width="11.6640625" style="16" customWidth="1"/>
    <col min="2303" max="2304" width="11.44140625" style="16" customWidth="1"/>
    <col min="2305" max="2305" width="12.88671875" style="16" customWidth="1"/>
    <col min="2306" max="2306" width="11.5546875" style="16" customWidth="1"/>
    <col min="2307" max="2307" width="10.5546875" style="16" customWidth="1"/>
    <col min="2308" max="2308" width="13.33203125" style="16" customWidth="1"/>
    <col min="2309" max="2310" width="8.88671875" style="16" customWidth="1"/>
    <col min="2311" max="2311" width="20.109375" style="16" customWidth="1"/>
    <col min="2312" max="2312" width="8.88671875" style="16" bestFit="1" customWidth="1"/>
    <col min="2313" max="2313" width="9.44140625" style="16" bestFit="1" customWidth="1"/>
    <col min="2314" max="2314" width="9" style="16" bestFit="1" customWidth="1"/>
    <col min="2315" max="2315" width="14.6640625" style="16" bestFit="1" customWidth="1"/>
    <col min="2316" max="2316" width="9" style="16" bestFit="1" customWidth="1"/>
    <col min="2317" max="2317" width="10.109375" style="16" bestFit="1" customWidth="1"/>
    <col min="2318" max="2318" width="11.6640625" style="16" bestFit="1" customWidth="1"/>
    <col min="2319" max="2319" width="11" style="16" bestFit="1" customWidth="1"/>
    <col min="2320" max="2320" width="11.44140625" style="16" bestFit="1" customWidth="1"/>
    <col min="2321" max="2321" width="10.5546875" style="16" bestFit="1" customWidth="1"/>
    <col min="2322" max="2322" width="8.88671875" style="16" customWidth="1"/>
    <col min="2323" max="2323" width="10.33203125" style="16" bestFit="1" customWidth="1"/>
    <col min="2324" max="2326" width="8.88671875" style="16" customWidth="1"/>
    <col min="2327" max="2327" width="9.88671875" style="16" bestFit="1" customWidth="1"/>
    <col min="2328" max="2328" width="10.5546875" style="16" bestFit="1" customWidth="1"/>
    <col min="2329" max="2329" width="8.88671875" style="16" customWidth="1"/>
    <col min="2330" max="2552" width="9.109375" style="16" customWidth="1"/>
    <col min="2553" max="2553" width="8.88671875" style="16"/>
    <col min="2554" max="2554" width="28.6640625" style="16" customWidth="1"/>
    <col min="2555" max="2555" width="8.44140625" style="16" customWidth="1"/>
    <col min="2556" max="2557" width="11.44140625" style="16" customWidth="1"/>
    <col min="2558" max="2558" width="11.6640625" style="16" customWidth="1"/>
    <col min="2559" max="2560" width="11.44140625" style="16" customWidth="1"/>
    <col min="2561" max="2561" width="12.88671875" style="16" customWidth="1"/>
    <col min="2562" max="2562" width="11.5546875" style="16" customWidth="1"/>
    <col min="2563" max="2563" width="10.5546875" style="16" customWidth="1"/>
    <col min="2564" max="2564" width="13.33203125" style="16" customWidth="1"/>
    <col min="2565" max="2566" width="8.88671875" style="16" customWidth="1"/>
    <col min="2567" max="2567" width="20.109375" style="16" customWidth="1"/>
    <col min="2568" max="2568" width="8.88671875" style="16" bestFit="1" customWidth="1"/>
    <col min="2569" max="2569" width="9.44140625" style="16" bestFit="1" customWidth="1"/>
    <col min="2570" max="2570" width="9" style="16" bestFit="1" customWidth="1"/>
    <col min="2571" max="2571" width="14.6640625" style="16" bestFit="1" customWidth="1"/>
    <col min="2572" max="2572" width="9" style="16" bestFit="1" customWidth="1"/>
    <col min="2573" max="2573" width="10.109375" style="16" bestFit="1" customWidth="1"/>
    <col min="2574" max="2574" width="11.6640625" style="16" bestFit="1" customWidth="1"/>
    <col min="2575" max="2575" width="11" style="16" bestFit="1" customWidth="1"/>
    <col min="2576" max="2576" width="11.44140625" style="16" bestFit="1" customWidth="1"/>
    <col min="2577" max="2577" width="10.5546875" style="16" bestFit="1" customWidth="1"/>
    <col min="2578" max="2578" width="8.88671875" style="16" customWidth="1"/>
    <col min="2579" max="2579" width="10.33203125" style="16" bestFit="1" customWidth="1"/>
    <col min="2580" max="2582" width="8.88671875" style="16" customWidth="1"/>
    <col min="2583" max="2583" width="9.88671875" style="16" bestFit="1" customWidth="1"/>
    <col min="2584" max="2584" width="10.5546875" style="16" bestFit="1" customWidth="1"/>
    <col min="2585" max="2585" width="8.88671875" style="16" customWidth="1"/>
    <col min="2586" max="2808" width="9.109375" style="16" customWidth="1"/>
    <col min="2809" max="2809" width="8.88671875" style="16"/>
    <col min="2810" max="2810" width="28.6640625" style="16" customWidth="1"/>
    <col min="2811" max="2811" width="8.44140625" style="16" customWidth="1"/>
    <col min="2812" max="2813" width="11.44140625" style="16" customWidth="1"/>
    <col min="2814" max="2814" width="11.6640625" style="16" customWidth="1"/>
    <col min="2815" max="2816" width="11.44140625" style="16" customWidth="1"/>
    <col min="2817" max="2817" width="12.88671875" style="16" customWidth="1"/>
    <col min="2818" max="2818" width="11.5546875" style="16" customWidth="1"/>
    <col min="2819" max="2819" width="10.5546875" style="16" customWidth="1"/>
    <col min="2820" max="2820" width="13.33203125" style="16" customWidth="1"/>
    <col min="2821" max="2822" width="8.88671875" style="16" customWidth="1"/>
    <col min="2823" max="2823" width="20.109375" style="16" customWidth="1"/>
    <col min="2824" max="2824" width="8.88671875" style="16" bestFit="1" customWidth="1"/>
    <col min="2825" max="2825" width="9.44140625" style="16" bestFit="1" customWidth="1"/>
    <col min="2826" max="2826" width="9" style="16" bestFit="1" customWidth="1"/>
    <col min="2827" max="2827" width="14.6640625" style="16" bestFit="1" customWidth="1"/>
    <col min="2828" max="2828" width="9" style="16" bestFit="1" customWidth="1"/>
    <col min="2829" max="2829" width="10.109375" style="16" bestFit="1" customWidth="1"/>
    <col min="2830" max="2830" width="11.6640625" style="16" bestFit="1" customWidth="1"/>
    <col min="2831" max="2831" width="11" style="16" bestFit="1" customWidth="1"/>
    <col min="2832" max="2832" width="11.44140625" style="16" bestFit="1" customWidth="1"/>
    <col min="2833" max="2833" width="10.5546875" style="16" bestFit="1" customWidth="1"/>
    <col min="2834" max="2834" width="8.88671875" style="16" customWidth="1"/>
    <col min="2835" max="2835" width="10.33203125" style="16" bestFit="1" customWidth="1"/>
    <col min="2836" max="2838" width="8.88671875" style="16" customWidth="1"/>
    <col min="2839" max="2839" width="9.88671875" style="16" bestFit="1" customWidth="1"/>
    <col min="2840" max="2840" width="10.5546875" style="16" bestFit="1" customWidth="1"/>
    <col min="2841" max="2841" width="8.88671875" style="16" customWidth="1"/>
    <col min="2842" max="3064" width="9.109375" style="16" customWidth="1"/>
    <col min="3065" max="3065" width="8.88671875" style="16"/>
    <col min="3066" max="3066" width="28.6640625" style="16" customWidth="1"/>
    <col min="3067" max="3067" width="8.44140625" style="16" customWidth="1"/>
    <col min="3068" max="3069" width="11.44140625" style="16" customWidth="1"/>
    <col min="3070" max="3070" width="11.6640625" style="16" customWidth="1"/>
    <col min="3071" max="3072" width="11.44140625" style="16" customWidth="1"/>
    <col min="3073" max="3073" width="12.88671875" style="16" customWidth="1"/>
    <col min="3074" max="3074" width="11.5546875" style="16" customWidth="1"/>
    <col min="3075" max="3075" width="10.5546875" style="16" customWidth="1"/>
    <col min="3076" max="3076" width="13.33203125" style="16" customWidth="1"/>
    <col min="3077" max="3078" width="8.88671875" style="16" customWidth="1"/>
    <col min="3079" max="3079" width="20.109375" style="16" customWidth="1"/>
    <col min="3080" max="3080" width="8.88671875" style="16" bestFit="1" customWidth="1"/>
    <col min="3081" max="3081" width="9.44140625" style="16" bestFit="1" customWidth="1"/>
    <col min="3082" max="3082" width="9" style="16" bestFit="1" customWidth="1"/>
    <col min="3083" max="3083" width="14.6640625" style="16" bestFit="1" customWidth="1"/>
    <col min="3084" max="3084" width="9" style="16" bestFit="1" customWidth="1"/>
    <col min="3085" max="3085" width="10.109375" style="16" bestFit="1" customWidth="1"/>
    <col min="3086" max="3086" width="11.6640625" style="16" bestFit="1" customWidth="1"/>
    <col min="3087" max="3087" width="11" style="16" bestFit="1" customWidth="1"/>
    <col min="3088" max="3088" width="11.44140625" style="16" bestFit="1" customWidth="1"/>
    <col min="3089" max="3089" width="10.5546875" style="16" bestFit="1" customWidth="1"/>
    <col min="3090" max="3090" width="8.88671875" style="16" customWidth="1"/>
    <col min="3091" max="3091" width="10.33203125" style="16" bestFit="1" customWidth="1"/>
    <col min="3092" max="3094" width="8.88671875" style="16" customWidth="1"/>
    <col min="3095" max="3095" width="9.88671875" style="16" bestFit="1" customWidth="1"/>
    <col min="3096" max="3096" width="10.5546875" style="16" bestFit="1" customWidth="1"/>
    <col min="3097" max="3097" width="8.88671875" style="16" customWidth="1"/>
    <col min="3098" max="3320" width="9.109375" style="16" customWidth="1"/>
    <col min="3321" max="3321" width="8.88671875" style="16"/>
    <col min="3322" max="3322" width="28.6640625" style="16" customWidth="1"/>
    <col min="3323" max="3323" width="8.44140625" style="16" customWidth="1"/>
    <col min="3324" max="3325" width="11.44140625" style="16" customWidth="1"/>
    <col min="3326" max="3326" width="11.6640625" style="16" customWidth="1"/>
    <col min="3327" max="3328" width="11.44140625" style="16" customWidth="1"/>
    <col min="3329" max="3329" width="12.88671875" style="16" customWidth="1"/>
    <col min="3330" max="3330" width="11.5546875" style="16" customWidth="1"/>
    <col min="3331" max="3331" width="10.5546875" style="16" customWidth="1"/>
    <col min="3332" max="3332" width="13.33203125" style="16" customWidth="1"/>
    <col min="3333" max="3334" width="8.88671875" style="16" customWidth="1"/>
    <col min="3335" max="3335" width="20.109375" style="16" customWidth="1"/>
    <col min="3336" max="3336" width="8.88671875" style="16" bestFit="1" customWidth="1"/>
    <col min="3337" max="3337" width="9.44140625" style="16" bestFit="1" customWidth="1"/>
    <col min="3338" max="3338" width="9" style="16" bestFit="1" customWidth="1"/>
    <col min="3339" max="3339" width="14.6640625" style="16" bestFit="1" customWidth="1"/>
    <col min="3340" max="3340" width="9" style="16" bestFit="1" customWidth="1"/>
    <col min="3341" max="3341" width="10.109375" style="16" bestFit="1" customWidth="1"/>
    <col min="3342" max="3342" width="11.6640625" style="16" bestFit="1" customWidth="1"/>
    <col min="3343" max="3343" width="11" style="16" bestFit="1" customWidth="1"/>
    <col min="3344" max="3344" width="11.44140625" style="16" bestFit="1" customWidth="1"/>
    <col min="3345" max="3345" width="10.5546875" style="16" bestFit="1" customWidth="1"/>
    <col min="3346" max="3346" width="8.88671875" style="16" customWidth="1"/>
    <col min="3347" max="3347" width="10.33203125" style="16" bestFit="1" customWidth="1"/>
    <col min="3348" max="3350" width="8.88671875" style="16" customWidth="1"/>
    <col min="3351" max="3351" width="9.88671875" style="16" bestFit="1" customWidth="1"/>
    <col min="3352" max="3352" width="10.5546875" style="16" bestFit="1" customWidth="1"/>
    <col min="3353" max="3353" width="8.88671875" style="16" customWidth="1"/>
    <col min="3354" max="3576" width="9.109375" style="16" customWidth="1"/>
    <col min="3577" max="3577" width="8.88671875" style="16"/>
    <col min="3578" max="3578" width="28.6640625" style="16" customWidth="1"/>
    <col min="3579" max="3579" width="8.44140625" style="16" customWidth="1"/>
    <col min="3580" max="3581" width="11.44140625" style="16" customWidth="1"/>
    <col min="3582" max="3582" width="11.6640625" style="16" customWidth="1"/>
    <col min="3583" max="3584" width="11.44140625" style="16" customWidth="1"/>
    <col min="3585" max="3585" width="12.88671875" style="16" customWidth="1"/>
    <col min="3586" max="3586" width="11.5546875" style="16" customWidth="1"/>
    <col min="3587" max="3587" width="10.5546875" style="16" customWidth="1"/>
    <col min="3588" max="3588" width="13.33203125" style="16" customWidth="1"/>
    <col min="3589" max="3590" width="8.88671875" style="16" customWidth="1"/>
    <col min="3591" max="3591" width="20.109375" style="16" customWidth="1"/>
    <col min="3592" max="3592" width="8.88671875" style="16" bestFit="1" customWidth="1"/>
    <col min="3593" max="3593" width="9.44140625" style="16" bestFit="1" customWidth="1"/>
    <col min="3594" max="3594" width="9" style="16" bestFit="1" customWidth="1"/>
    <col min="3595" max="3595" width="14.6640625" style="16" bestFit="1" customWidth="1"/>
    <col min="3596" max="3596" width="9" style="16" bestFit="1" customWidth="1"/>
    <col min="3597" max="3597" width="10.109375" style="16" bestFit="1" customWidth="1"/>
    <col min="3598" max="3598" width="11.6640625" style="16" bestFit="1" customWidth="1"/>
    <col min="3599" max="3599" width="11" style="16" bestFit="1" customWidth="1"/>
    <col min="3600" max="3600" width="11.44140625" style="16" bestFit="1" customWidth="1"/>
    <col min="3601" max="3601" width="10.5546875" style="16" bestFit="1" customWidth="1"/>
    <col min="3602" max="3602" width="8.88671875" style="16" customWidth="1"/>
    <col min="3603" max="3603" width="10.33203125" style="16" bestFit="1" customWidth="1"/>
    <col min="3604" max="3606" width="8.88671875" style="16" customWidth="1"/>
    <col min="3607" max="3607" width="9.88671875" style="16" bestFit="1" customWidth="1"/>
    <col min="3608" max="3608" width="10.5546875" style="16" bestFit="1" customWidth="1"/>
    <col min="3609" max="3609" width="8.88671875" style="16" customWidth="1"/>
    <col min="3610" max="3832" width="9.109375" style="16" customWidth="1"/>
    <col min="3833" max="3833" width="8.88671875" style="16"/>
    <col min="3834" max="3834" width="28.6640625" style="16" customWidth="1"/>
    <col min="3835" max="3835" width="8.44140625" style="16" customWidth="1"/>
    <col min="3836" max="3837" width="11.44140625" style="16" customWidth="1"/>
    <col min="3838" max="3838" width="11.6640625" style="16" customWidth="1"/>
    <col min="3839" max="3840" width="11.44140625" style="16" customWidth="1"/>
    <col min="3841" max="3841" width="12.88671875" style="16" customWidth="1"/>
    <col min="3842" max="3842" width="11.5546875" style="16" customWidth="1"/>
    <col min="3843" max="3843" width="10.5546875" style="16" customWidth="1"/>
    <col min="3844" max="3844" width="13.33203125" style="16" customWidth="1"/>
    <col min="3845" max="3846" width="8.88671875" style="16" customWidth="1"/>
    <col min="3847" max="3847" width="20.109375" style="16" customWidth="1"/>
    <col min="3848" max="3848" width="8.88671875" style="16" bestFit="1" customWidth="1"/>
    <col min="3849" max="3849" width="9.44140625" style="16" bestFit="1" customWidth="1"/>
    <col min="3850" max="3850" width="9" style="16" bestFit="1" customWidth="1"/>
    <col min="3851" max="3851" width="14.6640625" style="16" bestFit="1" customWidth="1"/>
    <col min="3852" max="3852" width="9" style="16" bestFit="1" customWidth="1"/>
    <col min="3853" max="3853" width="10.109375" style="16" bestFit="1" customWidth="1"/>
    <col min="3854" max="3854" width="11.6640625" style="16" bestFit="1" customWidth="1"/>
    <col min="3855" max="3855" width="11" style="16" bestFit="1" customWidth="1"/>
    <col min="3856" max="3856" width="11.44140625" style="16" bestFit="1" customWidth="1"/>
    <col min="3857" max="3857" width="10.5546875" style="16" bestFit="1" customWidth="1"/>
    <col min="3858" max="3858" width="8.88671875" style="16" customWidth="1"/>
    <col min="3859" max="3859" width="10.33203125" style="16" bestFit="1" customWidth="1"/>
    <col min="3860" max="3862" width="8.88671875" style="16" customWidth="1"/>
    <col min="3863" max="3863" width="9.88671875" style="16" bestFit="1" customWidth="1"/>
    <col min="3864" max="3864" width="10.5546875" style="16" bestFit="1" customWidth="1"/>
    <col min="3865" max="3865" width="8.88671875" style="16" customWidth="1"/>
    <col min="3866" max="4088" width="9.109375" style="16" customWidth="1"/>
    <col min="4089" max="4089" width="8.88671875" style="16"/>
    <col min="4090" max="4090" width="28.6640625" style="16" customWidth="1"/>
    <col min="4091" max="4091" width="8.44140625" style="16" customWidth="1"/>
    <col min="4092" max="4093" width="11.44140625" style="16" customWidth="1"/>
    <col min="4094" max="4094" width="11.6640625" style="16" customWidth="1"/>
    <col min="4095" max="4096" width="11.44140625" style="16" customWidth="1"/>
    <col min="4097" max="4097" width="12.88671875" style="16" customWidth="1"/>
    <col min="4098" max="4098" width="11.5546875" style="16" customWidth="1"/>
    <col min="4099" max="4099" width="10.5546875" style="16" customWidth="1"/>
    <col min="4100" max="4100" width="13.33203125" style="16" customWidth="1"/>
    <col min="4101" max="4102" width="8.88671875" style="16" customWidth="1"/>
    <col min="4103" max="4103" width="20.109375" style="16" customWidth="1"/>
    <col min="4104" max="4104" width="8.88671875" style="16" bestFit="1" customWidth="1"/>
    <col min="4105" max="4105" width="9.44140625" style="16" bestFit="1" customWidth="1"/>
    <col min="4106" max="4106" width="9" style="16" bestFit="1" customWidth="1"/>
    <col min="4107" max="4107" width="14.6640625" style="16" bestFit="1" customWidth="1"/>
    <col min="4108" max="4108" width="9" style="16" bestFit="1" customWidth="1"/>
    <col min="4109" max="4109" width="10.109375" style="16" bestFit="1" customWidth="1"/>
    <col min="4110" max="4110" width="11.6640625" style="16" bestFit="1" customWidth="1"/>
    <col min="4111" max="4111" width="11" style="16" bestFit="1" customWidth="1"/>
    <col min="4112" max="4112" width="11.44140625" style="16" bestFit="1" customWidth="1"/>
    <col min="4113" max="4113" width="10.5546875" style="16" bestFit="1" customWidth="1"/>
    <col min="4114" max="4114" width="8.88671875" style="16" customWidth="1"/>
    <col min="4115" max="4115" width="10.33203125" style="16" bestFit="1" customWidth="1"/>
    <col min="4116" max="4118" width="8.88671875" style="16" customWidth="1"/>
    <col min="4119" max="4119" width="9.88671875" style="16" bestFit="1" customWidth="1"/>
    <col min="4120" max="4120" width="10.5546875" style="16" bestFit="1" customWidth="1"/>
    <col min="4121" max="4121" width="8.88671875" style="16" customWidth="1"/>
    <col min="4122" max="4344" width="9.109375" style="16" customWidth="1"/>
    <col min="4345" max="4345" width="8.88671875" style="16"/>
    <col min="4346" max="4346" width="28.6640625" style="16" customWidth="1"/>
    <col min="4347" max="4347" width="8.44140625" style="16" customWidth="1"/>
    <col min="4348" max="4349" width="11.44140625" style="16" customWidth="1"/>
    <col min="4350" max="4350" width="11.6640625" style="16" customWidth="1"/>
    <col min="4351" max="4352" width="11.44140625" style="16" customWidth="1"/>
    <col min="4353" max="4353" width="12.88671875" style="16" customWidth="1"/>
    <col min="4354" max="4354" width="11.5546875" style="16" customWidth="1"/>
    <col min="4355" max="4355" width="10.5546875" style="16" customWidth="1"/>
    <col min="4356" max="4356" width="13.33203125" style="16" customWidth="1"/>
    <col min="4357" max="4358" width="8.88671875" style="16" customWidth="1"/>
    <col min="4359" max="4359" width="20.109375" style="16" customWidth="1"/>
    <col min="4360" max="4360" width="8.88671875" style="16" bestFit="1" customWidth="1"/>
    <col min="4361" max="4361" width="9.44140625" style="16" bestFit="1" customWidth="1"/>
    <col min="4362" max="4362" width="9" style="16" bestFit="1" customWidth="1"/>
    <col min="4363" max="4363" width="14.6640625" style="16" bestFit="1" customWidth="1"/>
    <col min="4364" max="4364" width="9" style="16" bestFit="1" customWidth="1"/>
    <col min="4365" max="4365" width="10.109375" style="16" bestFit="1" customWidth="1"/>
    <col min="4366" max="4366" width="11.6640625" style="16" bestFit="1" customWidth="1"/>
    <col min="4367" max="4367" width="11" style="16" bestFit="1" customWidth="1"/>
    <col min="4368" max="4368" width="11.44140625" style="16" bestFit="1" customWidth="1"/>
    <col min="4369" max="4369" width="10.5546875" style="16" bestFit="1" customWidth="1"/>
    <col min="4370" max="4370" width="8.88671875" style="16" customWidth="1"/>
    <col min="4371" max="4371" width="10.33203125" style="16" bestFit="1" customWidth="1"/>
    <col min="4372" max="4374" width="8.88671875" style="16" customWidth="1"/>
    <col min="4375" max="4375" width="9.88671875" style="16" bestFit="1" customWidth="1"/>
    <col min="4376" max="4376" width="10.5546875" style="16" bestFit="1" customWidth="1"/>
    <col min="4377" max="4377" width="8.88671875" style="16" customWidth="1"/>
    <col min="4378" max="4600" width="9.109375" style="16" customWidth="1"/>
    <col min="4601" max="4601" width="8.88671875" style="16"/>
    <col min="4602" max="4602" width="28.6640625" style="16" customWidth="1"/>
    <col min="4603" max="4603" width="8.44140625" style="16" customWidth="1"/>
    <col min="4604" max="4605" width="11.44140625" style="16" customWidth="1"/>
    <col min="4606" max="4606" width="11.6640625" style="16" customWidth="1"/>
    <col min="4607" max="4608" width="11.44140625" style="16" customWidth="1"/>
    <col min="4609" max="4609" width="12.88671875" style="16" customWidth="1"/>
    <col min="4610" max="4610" width="11.5546875" style="16" customWidth="1"/>
    <col min="4611" max="4611" width="10.5546875" style="16" customWidth="1"/>
    <col min="4612" max="4612" width="13.33203125" style="16" customWidth="1"/>
    <col min="4613" max="4614" width="8.88671875" style="16" customWidth="1"/>
    <col min="4615" max="4615" width="20.109375" style="16" customWidth="1"/>
    <col min="4616" max="4616" width="8.88671875" style="16" bestFit="1" customWidth="1"/>
    <col min="4617" max="4617" width="9.44140625" style="16" bestFit="1" customWidth="1"/>
    <col min="4618" max="4618" width="9" style="16" bestFit="1" customWidth="1"/>
    <col min="4619" max="4619" width="14.6640625" style="16" bestFit="1" customWidth="1"/>
    <col min="4620" max="4620" width="9" style="16" bestFit="1" customWidth="1"/>
    <col min="4621" max="4621" width="10.109375" style="16" bestFit="1" customWidth="1"/>
    <col min="4622" max="4622" width="11.6640625" style="16" bestFit="1" customWidth="1"/>
    <col min="4623" max="4623" width="11" style="16" bestFit="1" customWidth="1"/>
    <col min="4624" max="4624" width="11.44140625" style="16" bestFit="1" customWidth="1"/>
    <col min="4625" max="4625" width="10.5546875" style="16" bestFit="1" customWidth="1"/>
    <col min="4626" max="4626" width="8.88671875" style="16" customWidth="1"/>
    <col min="4627" max="4627" width="10.33203125" style="16" bestFit="1" customWidth="1"/>
    <col min="4628" max="4630" width="8.88671875" style="16" customWidth="1"/>
    <col min="4631" max="4631" width="9.88671875" style="16" bestFit="1" customWidth="1"/>
    <col min="4632" max="4632" width="10.5546875" style="16" bestFit="1" customWidth="1"/>
    <col min="4633" max="4633" width="8.88671875" style="16" customWidth="1"/>
    <col min="4634" max="4856" width="9.109375" style="16" customWidth="1"/>
    <col min="4857" max="4857" width="8.88671875" style="16"/>
    <col min="4858" max="4858" width="28.6640625" style="16" customWidth="1"/>
    <col min="4859" max="4859" width="8.44140625" style="16" customWidth="1"/>
    <col min="4860" max="4861" width="11.44140625" style="16" customWidth="1"/>
    <col min="4862" max="4862" width="11.6640625" style="16" customWidth="1"/>
    <col min="4863" max="4864" width="11.44140625" style="16" customWidth="1"/>
    <col min="4865" max="4865" width="12.88671875" style="16" customWidth="1"/>
    <col min="4866" max="4866" width="11.5546875" style="16" customWidth="1"/>
    <col min="4867" max="4867" width="10.5546875" style="16" customWidth="1"/>
    <col min="4868" max="4868" width="13.33203125" style="16" customWidth="1"/>
    <col min="4869" max="4870" width="8.88671875" style="16" customWidth="1"/>
    <col min="4871" max="4871" width="20.109375" style="16" customWidth="1"/>
    <col min="4872" max="4872" width="8.88671875" style="16" bestFit="1" customWidth="1"/>
    <col min="4873" max="4873" width="9.44140625" style="16" bestFit="1" customWidth="1"/>
    <col min="4874" max="4874" width="9" style="16" bestFit="1" customWidth="1"/>
    <col min="4875" max="4875" width="14.6640625" style="16" bestFit="1" customWidth="1"/>
    <col min="4876" max="4876" width="9" style="16" bestFit="1" customWidth="1"/>
    <col min="4877" max="4877" width="10.109375" style="16" bestFit="1" customWidth="1"/>
    <col min="4878" max="4878" width="11.6640625" style="16" bestFit="1" customWidth="1"/>
    <col min="4879" max="4879" width="11" style="16" bestFit="1" customWidth="1"/>
    <col min="4880" max="4880" width="11.44140625" style="16" bestFit="1" customWidth="1"/>
    <col min="4881" max="4881" width="10.5546875" style="16" bestFit="1" customWidth="1"/>
    <col min="4882" max="4882" width="8.88671875" style="16" customWidth="1"/>
    <col min="4883" max="4883" width="10.33203125" style="16" bestFit="1" customWidth="1"/>
    <col min="4884" max="4886" width="8.88671875" style="16" customWidth="1"/>
    <col min="4887" max="4887" width="9.88671875" style="16" bestFit="1" customWidth="1"/>
    <col min="4888" max="4888" width="10.5546875" style="16" bestFit="1" customWidth="1"/>
    <col min="4889" max="4889" width="8.88671875" style="16" customWidth="1"/>
    <col min="4890" max="5112" width="9.109375" style="16" customWidth="1"/>
    <col min="5113" max="5113" width="8.88671875" style="16"/>
    <col min="5114" max="5114" width="28.6640625" style="16" customWidth="1"/>
    <col min="5115" max="5115" width="8.44140625" style="16" customWidth="1"/>
    <col min="5116" max="5117" width="11.44140625" style="16" customWidth="1"/>
    <col min="5118" max="5118" width="11.6640625" style="16" customWidth="1"/>
    <col min="5119" max="5120" width="11.44140625" style="16" customWidth="1"/>
    <col min="5121" max="5121" width="12.88671875" style="16" customWidth="1"/>
    <col min="5122" max="5122" width="11.5546875" style="16" customWidth="1"/>
    <col min="5123" max="5123" width="10.5546875" style="16" customWidth="1"/>
    <col min="5124" max="5124" width="13.33203125" style="16" customWidth="1"/>
    <col min="5125" max="5126" width="8.88671875" style="16" customWidth="1"/>
    <col min="5127" max="5127" width="20.109375" style="16" customWidth="1"/>
    <col min="5128" max="5128" width="8.88671875" style="16" bestFit="1" customWidth="1"/>
    <col min="5129" max="5129" width="9.44140625" style="16" bestFit="1" customWidth="1"/>
    <col min="5130" max="5130" width="9" style="16" bestFit="1" customWidth="1"/>
    <col min="5131" max="5131" width="14.6640625" style="16" bestFit="1" customWidth="1"/>
    <col min="5132" max="5132" width="9" style="16" bestFit="1" customWidth="1"/>
    <col min="5133" max="5133" width="10.109375" style="16" bestFit="1" customWidth="1"/>
    <col min="5134" max="5134" width="11.6640625" style="16" bestFit="1" customWidth="1"/>
    <col min="5135" max="5135" width="11" style="16" bestFit="1" customWidth="1"/>
    <col min="5136" max="5136" width="11.44140625" style="16" bestFit="1" customWidth="1"/>
    <col min="5137" max="5137" width="10.5546875" style="16" bestFit="1" customWidth="1"/>
    <col min="5138" max="5138" width="8.88671875" style="16" customWidth="1"/>
    <col min="5139" max="5139" width="10.33203125" style="16" bestFit="1" customWidth="1"/>
    <col min="5140" max="5142" width="8.88671875" style="16" customWidth="1"/>
    <col min="5143" max="5143" width="9.88671875" style="16" bestFit="1" customWidth="1"/>
    <col min="5144" max="5144" width="10.5546875" style="16" bestFit="1" customWidth="1"/>
    <col min="5145" max="5145" width="8.88671875" style="16" customWidth="1"/>
    <col min="5146" max="5368" width="9.109375" style="16" customWidth="1"/>
    <col min="5369" max="5369" width="8.88671875" style="16"/>
    <col min="5370" max="5370" width="28.6640625" style="16" customWidth="1"/>
    <col min="5371" max="5371" width="8.44140625" style="16" customWidth="1"/>
    <col min="5372" max="5373" width="11.44140625" style="16" customWidth="1"/>
    <col min="5374" max="5374" width="11.6640625" style="16" customWidth="1"/>
    <col min="5375" max="5376" width="11.44140625" style="16" customWidth="1"/>
    <col min="5377" max="5377" width="12.88671875" style="16" customWidth="1"/>
    <col min="5378" max="5378" width="11.5546875" style="16" customWidth="1"/>
    <col min="5379" max="5379" width="10.5546875" style="16" customWidth="1"/>
    <col min="5380" max="5380" width="13.33203125" style="16" customWidth="1"/>
    <col min="5381" max="5382" width="8.88671875" style="16" customWidth="1"/>
    <col min="5383" max="5383" width="20.109375" style="16" customWidth="1"/>
    <col min="5384" max="5384" width="8.88671875" style="16" bestFit="1" customWidth="1"/>
    <col min="5385" max="5385" width="9.44140625" style="16" bestFit="1" customWidth="1"/>
    <col min="5386" max="5386" width="9" style="16" bestFit="1" customWidth="1"/>
    <col min="5387" max="5387" width="14.6640625" style="16" bestFit="1" customWidth="1"/>
    <col min="5388" max="5388" width="9" style="16" bestFit="1" customWidth="1"/>
    <col min="5389" max="5389" width="10.109375" style="16" bestFit="1" customWidth="1"/>
    <col min="5390" max="5390" width="11.6640625" style="16" bestFit="1" customWidth="1"/>
    <col min="5391" max="5391" width="11" style="16" bestFit="1" customWidth="1"/>
    <col min="5392" max="5392" width="11.44140625" style="16" bestFit="1" customWidth="1"/>
    <col min="5393" max="5393" width="10.5546875" style="16" bestFit="1" customWidth="1"/>
    <col min="5394" max="5394" width="8.88671875" style="16" customWidth="1"/>
    <col min="5395" max="5395" width="10.33203125" style="16" bestFit="1" customWidth="1"/>
    <col min="5396" max="5398" width="8.88671875" style="16" customWidth="1"/>
    <col min="5399" max="5399" width="9.88671875" style="16" bestFit="1" customWidth="1"/>
    <col min="5400" max="5400" width="10.5546875" style="16" bestFit="1" customWidth="1"/>
    <col min="5401" max="5401" width="8.88671875" style="16" customWidth="1"/>
    <col min="5402" max="5624" width="9.109375" style="16" customWidth="1"/>
    <col min="5625" max="5625" width="8.88671875" style="16"/>
    <col min="5626" max="5626" width="28.6640625" style="16" customWidth="1"/>
    <col min="5627" max="5627" width="8.44140625" style="16" customWidth="1"/>
    <col min="5628" max="5629" width="11.44140625" style="16" customWidth="1"/>
    <col min="5630" max="5630" width="11.6640625" style="16" customWidth="1"/>
    <col min="5631" max="5632" width="11.44140625" style="16" customWidth="1"/>
    <col min="5633" max="5633" width="12.88671875" style="16" customWidth="1"/>
    <col min="5634" max="5634" width="11.5546875" style="16" customWidth="1"/>
    <col min="5635" max="5635" width="10.5546875" style="16" customWidth="1"/>
    <col min="5636" max="5636" width="13.33203125" style="16" customWidth="1"/>
    <col min="5637" max="5638" width="8.88671875" style="16" customWidth="1"/>
    <col min="5639" max="5639" width="20.109375" style="16" customWidth="1"/>
    <col min="5640" max="5640" width="8.88671875" style="16" bestFit="1" customWidth="1"/>
    <col min="5641" max="5641" width="9.44140625" style="16" bestFit="1" customWidth="1"/>
    <col min="5642" max="5642" width="9" style="16" bestFit="1" customWidth="1"/>
    <col min="5643" max="5643" width="14.6640625" style="16" bestFit="1" customWidth="1"/>
    <col min="5644" max="5644" width="9" style="16" bestFit="1" customWidth="1"/>
    <col min="5645" max="5645" width="10.109375" style="16" bestFit="1" customWidth="1"/>
    <col min="5646" max="5646" width="11.6640625" style="16" bestFit="1" customWidth="1"/>
    <col min="5647" max="5647" width="11" style="16" bestFit="1" customWidth="1"/>
    <col min="5648" max="5648" width="11.44140625" style="16" bestFit="1" customWidth="1"/>
    <col min="5649" max="5649" width="10.5546875" style="16" bestFit="1" customWidth="1"/>
    <col min="5650" max="5650" width="8.88671875" style="16" customWidth="1"/>
    <col min="5651" max="5651" width="10.33203125" style="16" bestFit="1" customWidth="1"/>
    <col min="5652" max="5654" width="8.88671875" style="16" customWidth="1"/>
    <col min="5655" max="5655" width="9.88671875" style="16" bestFit="1" customWidth="1"/>
    <col min="5656" max="5656" width="10.5546875" style="16" bestFit="1" customWidth="1"/>
    <col min="5657" max="5657" width="8.88671875" style="16" customWidth="1"/>
    <col min="5658" max="5880" width="9.109375" style="16" customWidth="1"/>
    <col min="5881" max="5881" width="8.88671875" style="16"/>
    <col min="5882" max="5882" width="28.6640625" style="16" customWidth="1"/>
    <col min="5883" max="5883" width="8.44140625" style="16" customWidth="1"/>
    <col min="5884" max="5885" width="11.44140625" style="16" customWidth="1"/>
    <col min="5886" max="5886" width="11.6640625" style="16" customWidth="1"/>
    <col min="5887" max="5888" width="11.44140625" style="16" customWidth="1"/>
    <col min="5889" max="5889" width="12.88671875" style="16" customWidth="1"/>
    <col min="5890" max="5890" width="11.5546875" style="16" customWidth="1"/>
    <col min="5891" max="5891" width="10.5546875" style="16" customWidth="1"/>
    <col min="5892" max="5892" width="13.33203125" style="16" customWidth="1"/>
    <col min="5893" max="5894" width="8.88671875" style="16" customWidth="1"/>
    <col min="5895" max="5895" width="20.109375" style="16" customWidth="1"/>
    <col min="5896" max="5896" width="8.88671875" style="16" bestFit="1" customWidth="1"/>
    <col min="5897" max="5897" width="9.44140625" style="16" bestFit="1" customWidth="1"/>
    <col min="5898" max="5898" width="9" style="16" bestFit="1" customWidth="1"/>
    <col min="5899" max="5899" width="14.6640625" style="16" bestFit="1" customWidth="1"/>
    <col min="5900" max="5900" width="9" style="16" bestFit="1" customWidth="1"/>
    <col min="5901" max="5901" width="10.109375" style="16" bestFit="1" customWidth="1"/>
    <col min="5902" max="5902" width="11.6640625" style="16" bestFit="1" customWidth="1"/>
    <col min="5903" max="5903" width="11" style="16" bestFit="1" customWidth="1"/>
    <col min="5904" max="5904" width="11.44140625" style="16" bestFit="1" customWidth="1"/>
    <col min="5905" max="5905" width="10.5546875" style="16" bestFit="1" customWidth="1"/>
    <col min="5906" max="5906" width="8.88671875" style="16" customWidth="1"/>
    <col min="5907" max="5907" width="10.33203125" style="16" bestFit="1" customWidth="1"/>
    <col min="5908" max="5910" width="8.88671875" style="16" customWidth="1"/>
    <col min="5911" max="5911" width="9.88671875" style="16" bestFit="1" customWidth="1"/>
    <col min="5912" max="5912" width="10.5546875" style="16" bestFit="1" customWidth="1"/>
    <col min="5913" max="5913" width="8.88671875" style="16" customWidth="1"/>
    <col min="5914" max="6136" width="9.109375" style="16" customWidth="1"/>
    <col min="6137" max="6137" width="8.88671875" style="16"/>
    <col min="6138" max="6138" width="28.6640625" style="16" customWidth="1"/>
    <col min="6139" max="6139" width="8.44140625" style="16" customWidth="1"/>
    <col min="6140" max="6141" width="11.44140625" style="16" customWidth="1"/>
    <col min="6142" max="6142" width="11.6640625" style="16" customWidth="1"/>
    <col min="6143" max="6144" width="11.44140625" style="16" customWidth="1"/>
    <col min="6145" max="6145" width="12.88671875" style="16" customWidth="1"/>
    <col min="6146" max="6146" width="11.5546875" style="16" customWidth="1"/>
    <col min="6147" max="6147" width="10.5546875" style="16" customWidth="1"/>
    <col min="6148" max="6148" width="13.33203125" style="16" customWidth="1"/>
    <col min="6149" max="6150" width="8.88671875" style="16" customWidth="1"/>
    <col min="6151" max="6151" width="20.109375" style="16" customWidth="1"/>
    <col min="6152" max="6152" width="8.88671875" style="16" bestFit="1" customWidth="1"/>
    <col min="6153" max="6153" width="9.44140625" style="16" bestFit="1" customWidth="1"/>
    <col min="6154" max="6154" width="9" style="16" bestFit="1" customWidth="1"/>
    <col min="6155" max="6155" width="14.6640625" style="16" bestFit="1" customWidth="1"/>
    <col min="6156" max="6156" width="9" style="16" bestFit="1" customWidth="1"/>
    <col min="6157" max="6157" width="10.109375" style="16" bestFit="1" customWidth="1"/>
    <col min="6158" max="6158" width="11.6640625" style="16" bestFit="1" customWidth="1"/>
    <col min="6159" max="6159" width="11" style="16" bestFit="1" customWidth="1"/>
    <col min="6160" max="6160" width="11.44140625" style="16" bestFit="1" customWidth="1"/>
    <col min="6161" max="6161" width="10.5546875" style="16" bestFit="1" customWidth="1"/>
    <col min="6162" max="6162" width="8.88671875" style="16" customWidth="1"/>
    <col min="6163" max="6163" width="10.33203125" style="16" bestFit="1" customWidth="1"/>
    <col min="6164" max="6166" width="8.88671875" style="16" customWidth="1"/>
    <col min="6167" max="6167" width="9.88671875" style="16" bestFit="1" customWidth="1"/>
    <col min="6168" max="6168" width="10.5546875" style="16" bestFit="1" customWidth="1"/>
    <col min="6169" max="6169" width="8.88671875" style="16" customWidth="1"/>
    <col min="6170" max="6392" width="9.109375" style="16" customWidth="1"/>
    <col min="6393" max="6393" width="8.88671875" style="16"/>
    <col min="6394" max="6394" width="28.6640625" style="16" customWidth="1"/>
    <col min="6395" max="6395" width="8.44140625" style="16" customWidth="1"/>
    <col min="6396" max="6397" width="11.44140625" style="16" customWidth="1"/>
    <col min="6398" max="6398" width="11.6640625" style="16" customWidth="1"/>
    <col min="6399" max="6400" width="11.44140625" style="16" customWidth="1"/>
    <col min="6401" max="6401" width="12.88671875" style="16" customWidth="1"/>
    <col min="6402" max="6402" width="11.5546875" style="16" customWidth="1"/>
    <col min="6403" max="6403" width="10.5546875" style="16" customWidth="1"/>
    <col min="6404" max="6404" width="13.33203125" style="16" customWidth="1"/>
    <col min="6405" max="6406" width="8.88671875" style="16" customWidth="1"/>
    <col min="6407" max="6407" width="20.109375" style="16" customWidth="1"/>
    <col min="6408" max="6408" width="8.88671875" style="16" bestFit="1" customWidth="1"/>
    <col min="6409" max="6409" width="9.44140625" style="16" bestFit="1" customWidth="1"/>
    <col min="6410" max="6410" width="9" style="16" bestFit="1" customWidth="1"/>
    <col min="6411" max="6411" width="14.6640625" style="16" bestFit="1" customWidth="1"/>
    <col min="6412" max="6412" width="9" style="16" bestFit="1" customWidth="1"/>
    <col min="6413" max="6413" width="10.109375" style="16" bestFit="1" customWidth="1"/>
    <col min="6414" max="6414" width="11.6640625" style="16" bestFit="1" customWidth="1"/>
    <col min="6415" max="6415" width="11" style="16" bestFit="1" customWidth="1"/>
    <col min="6416" max="6416" width="11.44140625" style="16" bestFit="1" customWidth="1"/>
    <col min="6417" max="6417" width="10.5546875" style="16" bestFit="1" customWidth="1"/>
    <col min="6418" max="6418" width="8.88671875" style="16" customWidth="1"/>
    <col min="6419" max="6419" width="10.33203125" style="16" bestFit="1" customWidth="1"/>
    <col min="6420" max="6422" width="8.88671875" style="16" customWidth="1"/>
    <col min="6423" max="6423" width="9.88671875" style="16" bestFit="1" customWidth="1"/>
    <col min="6424" max="6424" width="10.5546875" style="16" bestFit="1" customWidth="1"/>
    <col min="6425" max="6425" width="8.88671875" style="16" customWidth="1"/>
    <col min="6426" max="6648" width="9.109375" style="16" customWidth="1"/>
    <col min="6649" max="6649" width="8.88671875" style="16"/>
    <col min="6650" max="6650" width="28.6640625" style="16" customWidth="1"/>
    <col min="6651" max="6651" width="8.44140625" style="16" customWidth="1"/>
    <col min="6652" max="6653" width="11.44140625" style="16" customWidth="1"/>
    <col min="6654" max="6654" width="11.6640625" style="16" customWidth="1"/>
    <col min="6655" max="6656" width="11.44140625" style="16" customWidth="1"/>
    <col min="6657" max="6657" width="12.88671875" style="16" customWidth="1"/>
    <col min="6658" max="6658" width="11.5546875" style="16" customWidth="1"/>
    <col min="6659" max="6659" width="10.5546875" style="16" customWidth="1"/>
    <col min="6660" max="6660" width="13.33203125" style="16" customWidth="1"/>
    <col min="6661" max="6662" width="8.88671875" style="16" customWidth="1"/>
    <col min="6663" max="6663" width="20.109375" style="16" customWidth="1"/>
    <col min="6664" max="6664" width="8.88671875" style="16" bestFit="1" customWidth="1"/>
    <col min="6665" max="6665" width="9.44140625" style="16" bestFit="1" customWidth="1"/>
    <col min="6666" max="6666" width="9" style="16" bestFit="1" customWidth="1"/>
    <col min="6667" max="6667" width="14.6640625" style="16" bestFit="1" customWidth="1"/>
    <col min="6668" max="6668" width="9" style="16" bestFit="1" customWidth="1"/>
    <col min="6669" max="6669" width="10.109375" style="16" bestFit="1" customWidth="1"/>
    <col min="6670" max="6670" width="11.6640625" style="16" bestFit="1" customWidth="1"/>
    <col min="6671" max="6671" width="11" style="16" bestFit="1" customWidth="1"/>
    <col min="6672" max="6672" width="11.44140625" style="16" bestFit="1" customWidth="1"/>
    <col min="6673" max="6673" width="10.5546875" style="16" bestFit="1" customWidth="1"/>
    <col min="6674" max="6674" width="8.88671875" style="16" customWidth="1"/>
    <col min="6675" max="6675" width="10.33203125" style="16" bestFit="1" customWidth="1"/>
    <col min="6676" max="6678" width="8.88671875" style="16" customWidth="1"/>
    <col min="6679" max="6679" width="9.88671875" style="16" bestFit="1" customWidth="1"/>
    <col min="6680" max="6680" width="10.5546875" style="16" bestFit="1" customWidth="1"/>
    <col min="6681" max="6681" width="8.88671875" style="16" customWidth="1"/>
    <col min="6682" max="6904" width="9.109375" style="16" customWidth="1"/>
    <col min="6905" max="6905" width="8.88671875" style="16"/>
    <col min="6906" max="6906" width="28.6640625" style="16" customWidth="1"/>
    <col min="6907" max="6907" width="8.44140625" style="16" customWidth="1"/>
    <col min="6908" max="6909" width="11.44140625" style="16" customWidth="1"/>
    <col min="6910" max="6910" width="11.6640625" style="16" customWidth="1"/>
    <col min="6911" max="6912" width="11.44140625" style="16" customWidth="1"/>
    <col min="6913" max="6913" width="12.88671875" style="16" customWidth="1"/>
    <col min="6914" max="6914" width="11.5546875" style="16" customWidth="1"/>
    <col min="6915" max="6915" width="10.5546875" style="16" customWidth="1"/>
    <col min="6916" max="6916" width="13.33203125" style="16" customWidth="1"/>
    <col min="6917" max="6918" width="8.88671875" style="16" customWidth="1"/>
    <col min="6919" max="6919" width="20.109375" style="16" customWidth="1"/>
    <col min="6920" max="6920" width="8.88671875" style="16" bestFit="1" customWidth="1"/>
    <col min="6921" max="6921" width="9.44140625" style="16" bestFit="1" customWidth="1"/>
    <col min="6922" max="6922" width="9" style="16" bestFit="1" customWidth="1"/>
    <col min="6923" max="6923" width="14.6640625" style="16" bestFit="1" customWidth="1"/>
    <col min="6924" max="6924" width="9" style="16" bestFit="1" customWidth="1"/>
    <col min="6925" max="6925" width="10.109375" style="16" bestFit="1" customWidth="1"/>
    <col min="6926" max="6926" width="11.6640625" style="16" bestFit="1" customWidth="1"/>
    <col min="6927" max="6927" width="11" style="16" bestFit="1" customWidth="1"/>
    <col min="6928" max="6928" width="11.44140625" style="16" bestFit="1" customWidth="1"/>
    <col min="6929" max="6929" width="10.5546875" style="16" bestFit="1" customWidth="1"/>
    <col min="6930" max="6930" width="8.88671875" style="16" customWidth="1"/>
    <col min="6931" max="6931" width="10.33203125" style="16" bestFit="1" customWidth="1"/>
    <col min="6932" max="6934" width="8.88671875" style="16" customWidth="1"/>
    <col min="6935" max="6935" width="9.88671875" style="16" bestFit="1" customWidth="1"/>
    <col min="6936" max="6936" width="10.5546875" style="16" bestFit="1" customWidth="1"/>
    <col min="6937" max="6937" width="8.88671875" style="16" customWidth="1"/>
    <col min="6938" max="7160" width="9.109375" style="16" customWidth="1"/>
    <col min="7161" max="7161" width="8.88671875" style="16"/>
    <col min="7162" max="7162" width="28.6640625" style="16" customWidth="1"/>
    <col min="7163" max="7163" width="8.44140625" style="16" customWidth="1"/>
    <col min="7164" max="7165" width="11.44140625" style="16" customWidth="1"/>
    <col min="7166" max="7166" width="11.6640625" style="16" customWidth="1"/>
    <col min="7167" max="7168" width="11.44140625" style="16" customWidth="1"/>
    <col min="7169" max="7169" width="12.88671875" style="16" customWidth="1"/>
    <col min="7170" max="7170" width="11.5546875" style="16" customWidth="1"/>
    <col min="7171" max="7171" width="10.5546875" style="16" customWidth="1"/>
    <col min="7172" max="7172" width="13.33203125" style="16" customWidth="1"/>
    <col min="7173" max="7174" width="8.88671875" style="16" customWidth="1"/>
    <col min="7175" max="7175" width="20.109375" style="16" customWidth="1"/>
    <col min="7176" max="7176" width="8.88671875" style="16" bestFit="1" customWidth="1"/>
    <col min="7177" max="7177" width="9.44140625" style="16" bestFit="1" customWidth="1"/>
    <col min="7178" max="7178" width="9" style="16" bestFit="1" customWidth="1"/>
    <col min="7179" max="7179" width="14.6640625" style="16" bestFit="1" customWidth="1"/>
    <col min="7180" max="7180" width="9" style="16" bestFit="1" customWidth="1"/>
    <col min="7181" max="7181" width="10.109375" style="16" bestFit="1" customWidth="1"/>
    <col min="7182" max="7182" width="11.6640625" style="16" bestFit="1" customWidth="1"/>
    <col min="7183" max="7183" width="11" style="16" bestFit="1" customWidth="1"/>
    <col min="7184" max="7184" width="11.44140625" style="16" bestFit="1" customWidth="1"/>
    <col min="7185" max="7185" width="10.5546875" style="16" bestFit="1" customWidth="1"/>
    <col min="7186" max="7186" width="8.88671875" style="16" customWidth="1"/>
    <col min="7187" max="7187" width="10.33203125" style="16" bestFit="1" customWidth="1"/>
    <col min="7188" max="7190" width="8.88671875" style="16" customWidth="1"/>
    <col min="7191" max="7191" width="9.88671875" style="16" bestFit="1" customWidth="1"/>
    <col min="7192" max="7192" width="10.5546875" style="16" bestFit="1" customWidth="1"/>
    <col min="7193" max="7193" width="8.88671875" style="16" customWidth="1"/>
    <col min="7194" max="7416" width="9.109375" style="16" customWidth="1"/>
    <col min="7417" max="7417" width="8.88671875" style="16"/>
    <col min="7418" max="7418" width="28.6640625" style="16" customWidth="1"/>
    <col min="7419" max="7419" width="8.44140625" style="16" customWidth="1"/>
    <col min="7420" max="7421" width="11.44140625" style="16" customWidth="1"/>
    <col min="7422" max="7422" width="11.6640625" style="16" customWidth="1"/>
    <col min="7423" max="7424" width="11.44140625" style="16" customWidth="1"/>
    <col min="7425" max="7425" width="12.88671875" style="16" customWidth="1"/>
    <col min="7426" max="7426" width="11.5546875" style="16" customWidth="1"/>
    <col min="7427" max="7427" width="10.5546875" style="16" customWidth="1"/>
    <col min="7428" max="7428" width="13.33203125" style="16" customWidth="1"/>
    <col min="7429" max="7430" width="8.88671875" style="16" customWidth="1"/>
    <col min="7431" max="7431" width="20.109375" style="16" customWidth="1"/>
    <col min="7432" max="7432" width="8.88671875" style="16" bestFit="1" customWidth="1"/>
    <col min="7433" max="7433" width="9.44140625" style="16" bestFit="1" customWidth="1"/>
    <col min="7434" max="7434" width="9" style="16" bestFit="1" customWidth="1"/>
    <col min="7435" max="7435" width="14.6640625" style="16" bestFit="1" customWidth="1"/>
    <col min="7436" max="7436" width="9" style="16" bestFit="1" customWidth="1"/>
    <col min="7437" max="7437" width="10.109375" style="16" bestFit="1" customWidth="1"/>
    <col min="7438" max="7438" width="11.6640625" style="16" bestFit="1" customWidth="1"/>
    <col min="7439" max="7439" width="11" style="16" bestFit="1" customWidth="1"/>
    <col min="7440" max="7440" width="11.44140625" style="16" bestFit="1" customWidth="1"/>
    <col min="7441" max="7441" width="10.5546875" style="16" bestFit="1" customWidth="1"/>
    <col min="7442" max="7442" width="8.88671875" style="16" customWidth="1"/>
    <col min="7443" max="7443" width="10.33203125" style="16" bestFit="1" customWidth="1"/>
    <col min="7444" max="7446" width="8.88671875" style="16" customWidth="1"/>
    <col min="7447" max="7447" width="9.88671875" style="16" bestFit="1" customWidth="1"/>
    <col min="7448" max="7448" width="10.5546875" style="16" bestFit="1" customWidth="1"/>
    <col min="7449" max="7449" width="8.88671875" style="16" customWidth="1"/>
    <col min="7450" max="7672" width="9.109375" style="16" customWidth="1"/>
    <col min="7673" max="7673" width="8.88671875" style="16"/>
    <col min="7674" max="7674" width="28.6640625" style="16" customWidth="1"/>
    <col min="7675" max="7675" width="8.44140625" style="16" customWidth="1"/>
    <col min="7676" max="7677" width="11.44140625" style="16" customWidth="1"/>
    <col min="7678" max="7678" width="11.6640625" style="16" customWidth="1"/>
    <col min="7679" max="7680" width="11.44140625" style="16" customWidth="1"/>
    <col min="7681" max="7681" width="12.88671875" style="16" customWidth="1"/>
    <col min="7682" max="7682" width="11.5546875" style="16" customWidth="1"/>
    <col min="7683" max="7683" width="10.5546875" style="16" customWidth="1"/>
    <col min="7684" max="7684" width="13.33203125" style="16" customWidth="1"/>
    <col min="7685" max="7686" width="8.88671875" style="16" customWidth="1"/>
    <col min="7687" max="7687" width="20.109375" style="16" customWidth="1"/>
    <col min="7688" max="7688" width="8.88671875" style="16" bestFit="1" customWidth="1"/>
    <col min="7689" max="7689" width="9.44140625" style="16" bestFit="1" customWidth="1"/>
    <col min="7690" max="7690" width="9" style="16" bestFit="1" customWidth="1"/>
    <col min="7691" max="7691" width="14.6640625" style="16" bestFit="1" customWidth="1"/>
    <col min="7692" max="7692" width="9" style="16" bestFit="1" customWidth="1"/>
    <col min="7693" max="7693" width="10.109375" style="16" bestFit="1" customWidth="1"/>
    <col min="7694" max="7694" width="11.6640625" style="16" bestFit="1" customWidth="1"/>
    <col min="7695" max="7695" width="11" style="16" bestFit="1" customWidth="1"/>
    <col min="7696" max="7696" width="11.44140625" style="16" bestFit="1" customWidth="1"/>
    <col min="7697" max="7697" width="10.5546875" style="16" bestFit="1" customWidth="1"/>
    <col min="7698" max="7698" width="8.88671875" style="16" customWidth="1"/>
    <col min="7699" max="7699" width="10.33203125" style="16" bestFit="1" customWidth="1"/>
    <col min="7700" max="7702" width="8.88671875" style="16" customWidth="1"/>
    <col min="7703" max="7703" width="9.88671875" style="16" bestFit="1" customWidth="1"/>
    <col min="7704" max="7704" width="10.5546875" style="16" bestFit="1" customWidth="1"/>
    <col min="7705" max="7705" width="8.88671875" style="16" customWidth="1"/>
    <col min="7706" max="7928" width="9.109375" style="16" customWidth="1"/>
    <col min="7929" max="7929" width="8.88671875" style="16"/>
    <col min="7930" max="7930" width="28.6640625" style="16" customWidth="1"/>
    <col min="7931" max="7931" width="8.44140625" style="16" customWidth="1"/>
    <col min="7932" max="7933" width="11.44140625" style="16" customWidth="1"/>
    <col min="7934" max="7934" width="11.6640625" style="16" customWidth="1"/>
    <col min="7935" max="7936" width="11.44140625" style="16" customWidth="1"/>
    <col min="7937" max="7937" width="12.88671875" style="16" customWidth="1"/>
    <col min="7938" max="7938" width="11.5546875" style="16" customWidth="1"/>
    <col min="7939" max="7939" width="10.5546875" style="16" customWidth="1"/>
    <col min="7940" max="7940" width="13.33203125" style="16" customWidth="1"/>
    <col min="7941" max="7942" width="8.88671875" style="16" customWidth="1"/>
    <col min="7943" max="7943" width="20.109375" style="16" customWidth="1"/>
    <col min="7944" max="7944" width="8.88671875" style="16" bestFit="1" customWidth="1"/>
    <col min="7945" max="7945" width="9.44140625" style="16" bestFit="1" customWidth="1"/>
    <col min="7946" max="7946" width="9" style="16" bestFit="1" customWidth="1"/>
    <col min="7947" max="7947" width="14.6640625" style="16" bestFit="1" customWidth="1"/>
    <col min="7948" max="7948" width="9" style="16" bestFit="1" customWidth="1"/>
    <col min="7949" max="7949" width="10.109375" style="16" bestFit="1" customWidth="1"/>
    <col min="7950" max="7950" width="11.6640625" style="16" bestFit="1" customWidth="1"/>
    <col min="7951" max="7951" width="11" style="16" bestFit="1" customWidth="1"/>
    <col min="7952" max="7952" width="11.44140625" style="16" bestFit="1" customWidth="1"/>
    <col min="7953" max="7953" width="10.5546875" style="16" bestFit="1" customWidth="1"/>
    <col min="7954" max="7954" width="8.88671875" style="16" customWidth="1"/>
    <col min="7955" max="7955" width="10.33203125" style="16" bestFit="1" customWidth="1"/>
    <col min="7956" max="7958" width="8.88671875" style="16" customWidth="1"/>
    <col min="7959" max="7959" width="9.88671875" style="16" bestFit="1" customWidth="1"/>
    <col min="7960" max="7960" width="10.5546875" style="16" bestFit="1" customWidth="1"/>
    <col min="7961" max="7961" width="8.88671875" style="16" customWidth="1"/>
    <col min="7962" max="8184" width="9.109375" style="16" customWidth="1"/>
    <col min="8185" max="8185" width="8.88671875" style="16"/>
    <col min="8186" max="8186" width="28.6640625" style="16" customWidth="1"/>
    <col min="8187" max="8187" width="8.44140625" style="16" customWidth="1"/>
    <col min="8188" max="8189" width="11.44140625" style="16" customWidth="1"/>
    <col min="8190" max="8190" width="11.6640625" style="16" customWidth="1"/>
    <col min="8191" max="8192" width="11.44140625" style="16" customWidth="1"/>
    <col min="8193" max="8193" width="12.88671875" style="16" customWidth="1"/>
    <col min="8194" max="8194" width="11.5546875" style="16" customWidth="1"/>
    <col min="8195" max="8195" width="10.5546875" style="16" customWidth="1"/>
    <col min="8196" max="8196" width="13.33203125" style="16" customWidth="1"/>
    <col min="8197" max="8198" width="8.88671875" style="16" customWidth="1"/>
    <col min="8199" max="8199" width="20.109375" style="16" customWidth="1"/>
    <col min="8200" max="8200" width="8.88671875" style="16" bestFit="1" customWidth="1"/>
    <col min="8201" max="8201" width="9.44140625" style="16" bestFit="1" customWidth="1"/>
    <col min="8202" max="8202" width="9" style="16" bestFit="1" customWidth="1"/>
    <col min="8203" max="8203" width="14.6640625" style="16" bestFit="1" customWidth="1"/>
    <col min="8204" max="8204" width="9" style="16" bestFit="1" customWidth="1"/>
    <col min="8205" max="8205" width="10.109375" style="16" bestFit="1" customWidth="1"/>
    <col min="8206" max="8206" width="11.6640625" style="16" bestFit="1" customWidth="1"/>
    <col min="8207" max="8207" width="11" style="16" bestFit="1" customWidth="1"/>
    <col min="8208" max="8208" width="11.44140625" style="16" bestFit="1" customWidth="1"/>
    <col min="8209" max="8209" width="10.5546875" style="16" bestFit="1" customWidth="1"/>
    <col min="8210" max="8210" width="8.88671875" style="16" customWidth="1"/>
    <col min="8211" max="8211" width="10.33203125" style="16" bestFit="1" customWidth="1"/>
    <col min="8212" max="8214" width="8.88671875" style="16" customWidth="1"/>
    <col min="8215" max="8215" width="9.88671875" style="16" bestFit="1" customWidth="1"/>
    <col min="8216" max="8216" width="10.5546875" style="16" bestFit="1" customWidth="1"/>
    <col min="8217" max="8217" width="8.88671875" style="16" customWidth="1"/>
    <col min="8218" max="8440" width="9.109375" style="16" customWidth="1"/>
    <col min="8441" max="8441" width="8.88671875" style="16"/>
    <col min="8442" max="8442" width="28.6640625" style="16" customWidth="1"/>
    <col min="8443" max="8443" width="8.44140625" style="16" customWidth="1"/>
    <col min="8444" max="8445" width="11.44140625" style="16" customWidth="1"/>
    <col min="8446" max="8446" width="11.6640625" style="16" customWidth="1"/>
    <col min="8447" max="8448" width="11.44140625" style="16" customWidth="1"/>
    <col min="8449" max="8449" width="12.88671875" style="16" customWidth="1"/>
    <col min="8450" max="8450" width="11.5546875" style="16" customWidth="1"/>
    <col min="8451" max="8451" width="10.5546875" style="16" customWidth="1"/>
    <col min="8452" max="8452" width="13.33203125" style="16" customWidth="1"/>
    <col min="8453" max="8454" width="8.88671875" style="16" customWidth="1"/>
    <col min="8455" max="8455" width="20.109375" style="16" customWidth="1"/>
    <col min="8456" max="8456" width="8.88671875" style="16" bestFit="1" customWidth="1"/>
    <col min="8457" max="8457" width="9.44140625" style="16" bestFit="1" customWidth="1"/>
    <col min="8458" max="8458" width="9" style="16" bestFit="1" customWidth="1"/>
    <col min="8459" max="8459" width="14.6640625" style="16" bestFit="1" customWidth="1"/>
    <col min="8460" max="8460" width="9" style="16" bestFit="1" customWidth="1"/>
    <col min="8461" max="8461" width="10.109375" style="16" bestFit="1" customWidth="1"/>
    <col min="8462" max="8462" width="11.6640625" style="16" bestFit="1" customWidth="1"/>
    <col min="8463" max="8463" width="11" style="16" bestFit="1" customWidth="1"/>
    <col min="8464" max="8464" width="11.44140625" style="16" bestFit="1" customWidth="1"/>
    <col min="8465" max="8465" width="10.5546875" style="16" bestFit="1" customWidth="1"/>
    <col min="8466" max="8466" width="8.88671875" style="16" customWidth="1"/>
    <col min="8467" max="8467" width="10.33203125" style="16" bestFit="1" customWidth="1"/>
    <col min="8468" max="8470" width="8.88671875" style="16" customWidth="1"/>
    <col min="8471" max="8471" width="9.88671875" style="16" bestFit="1" customWidth="1"/>
    <col min="8472" max="8472" width="10.5546875" style="16" bestFit="1" customWidth="1"/>
    <col min="8473" max="8473" width="8.88671875" style="16" customWidth="1"/>
    <col min="8474" max="8696" width="9.109375" style="16" customWidth="1"/>
    <col min="8697" max="8697" width="8.88671875" style="16"/>
    <col min="8698" max="8698" width="28.6640625" style="16" customWidth="1"/>
    <col min="8699" max="8699" width="8.44140625" style="16" customWidth="1"/>
    <col min="8700" max="8701" width="11.44140625" style="16" customWidth="1"/>
    <col min="8702" max="8702" width="11.6640625" style="16" customWidth="1"/>
    <col min="8703" max="8704" width="11.44140625" style="16" customWidth="1"/>
    <col min="8705" max="8705" width="12.88671875" style="16" customWidth="1"/>
    <col min="8706" max="8706" width="11.5546875" style="16" customWidth="1"/>
    <col min="8707" max="8707" width="10.5546875" style="16" customWidth="1"/>
    <col min="8708" max="8708" width="13.33203125" style="16" customWidth="1"/>
    <col min="8709" max="8710" width="8.88671875" style="16" customWidth="1"/>
    <col min="8711" max="8711" width="20.109375" style="16" customWidth="1"/>
    <col min="8712" max="8712" width="8.88671875" style="16" bestFit="1" customWidth="1"/>
    <col min="8713" max="8713" width="9.44140625" style="16" bestFit="1" customWidth="1"/>
    <col min="8714" max="8714" width="9" style="16" bestFit="1" customWidth="1"/>
    <col min="8715" max="8715" width="14.6640625" style="16" bestFit="1" customWidth="1"/>
    <col min="8716" max="8716" width="9" style="16" bestFit="1" customWidth="1"/>
    <col min="8717" max="8717" width="10.109375" style="16" bestFit="1" customWidth="1"/>
    <col min="8718" max="8718" width="11.6640625" style="16" bestFit="1" customWidth="1"/>
    <col min="8719" max="8719" width="11" style="16" bestFit="1" customWidth="1"/>
    <col min="8720" max="8720" width="11.44140625" style="16" bestFit="1" customWidth="1"/>
    <col min="8721" max="8721" width="10.5546875" style="16" bestFit="1" customWidth="1"/>
    <col min="8722" max="8722" width="8.88671875" style="16" customWidth="1"/>
    <col min="8723" max="8723" width="10.33203125" style="16" bestFit="1" customWidth="1"/>
    <col min="8724" max="8726" width="8.88671875" style="16" customWidth="1"/>
    <col min="8727" max="8727" width="9.88671875" style="16" bestFit="1" customWidth="1"/>
    <col min="8728" max="8728" width="10.5546875" style="16" bestFit="1" customWidth="1"/>
    <col min="8729" max="8729" width="8.88671875" style="16" customWidth="1"/>
    <col min="8730" max="8952" width="9.109375" style="16" customWidth="1"/>
    <col min="8953" max="8953" width="8.88671875" style="16"/>
    <col min="8954" max="8954" width="28.6640625" style="16" customWidth="1"/>
    <col min="8955" max="8955" width="8.44140625" style="16" customWidth="1"/>
    <col min="8956" max="8957" width="11.44140625" style="16" customWidth="1"/>
    <col min="8958" max="8958" width="11.6640625" style="16" customWidth="1"/>
    <col min="8959" max="8960" width="11.44140625" style="16" customWidth="1"/>
    <col min="8961" max="8961" width="12.88671875" style="16" customWidth="1"/>
    <col min="8962" max="8962" width="11.5546875" style="16" customWidth="1"/>
    <col min="8963" max="8963" width="10.5546875" style="16" customWidth="1"/>
    <col min="8964" max="8964" width="13.33203125" style="16" customWidth="1"/>
    <col min="8965" max="8966" width="8.88671875" style="16" customWidth="1"/>
    <col min="8967" max="8967" width="20.109375" style="16" customWidth="1"/>
    <col min="8968" max="8968" width="8.88671875" style="16" bestFit="1" customWidth="1"/>
    <col min="8969" max="8969" width="9.44140625" style="16" bestFit="1" customWidth="1"/>
    <col min="8970" max="8970" width="9" style="16" bestFit="1" customWidth="1"/>
    <col min="8971" max="8971" width="14.6640625" style="16" bestFit="1" customWidth="1"/>
    <col min="8972" max="8972" width="9" style="16" bestFit="1" customWidth="1"/>
    <col min="8973" max="8973" width="10.109375" style="16" bestFit="1" customWidth="1"/>
    <col min="8974" max="8974" width="11.6640625" style="16" bestFit="1" customWidth="1"/>
    <col min="8975" max="8975" width="11" style="16" bestFit="1" customWidth="1"/>
    <col min="8976" max="8976" width="11.44140625" style="16" bestFit="1" customWidth="1"/>
    <col min="8977" max="8977" width="10.5546875" style="16" bestFit="1" customWidth="1"/>
    <col min="8978" max="8978" width="8.88671875" style="16" customWidth="1"/>
    <col min="8979" max="8979" width="10.33203125" style="16" bestFit="1" customWidth="1"/>
    <col min="8980" max="8982" width="8.88671875" style="16" customWidth="1"/>
    <col min="8983" max="8983" width="9.88671875" style="16" bestFit="1" customWidth="1"/>
    <col min="8984" max="8984" width="10.5546875" style="16" bestFit="1" customWidth="1"/>
    <col min="8985" max="8985" width="8.88671875" style="16" customWidth="1"/>
    <col min="8986" max="9208" width="9.109375" style="16" customWidth="1"/>
    <col min="9209" max="9209" width="8.88671875" style="16"/>
    <col min="9210" max="9210" width="28.6640625" style="16" customWidth="1"/>
    <col min="9211" max="9211" width="8.44140625" style="16" customWidth="1"/>
    <col min="9212" max="9213" width="11.44140625" style="16" customWidth="1"/>
    <col min="9214" max="9214" width="11.6640625" style="16" customWidth="1"/>
    <col min="9215" max="9216" width="11.44140625" style="16" customWidth="1"/>
    <col min="9217" max="9217" width="12.88671875" style="16" customWidth="1"/>
    <col min="9218" max="9218" width="11.5546875" style="16" customWidth="1"/>
    <col min="9219" max="9219" width="10.5546875" style="16" customWidth="1"/>
    <col min="9220" max="9220" width="13.33203125" style="16" customWidth="1"/>
    <col min="9221" max="9222" width="8.88671875" style="16" customWidth="1"/>
    <col min="9223" max="9223" width="20.109375" style="16" customWidth="1"/>
    <col min="9224" max="9224" width="8.88671875" style="16" bestFit="1" customWidth="1"/>
    <col min="9225" max="9225" width="9.44140625" style="16" bestFit="1" customWidth="1"/>
    <col min="9226" max="9226" width="9" style="16" bestFit="1" customWidth="1"/>
    <col min="9227" max="9227" width="14.6640625" style="16" bestFit="1" customWidth="1"/>
    <col min="9228" max="9228" width="9" style="16" bestFit="1" customWidth="1"/>
    <col min="9229" max="9229" width="10.109375" style="16" bestFit="1" customWidth="1"/>
    <col min="9230" max="9230" width="11.6640625" style="16" bestFit="1" customWidth="1"/>
    <col min="9231" max="9231" width="11" style="16" bestFit="1" customWidth="1"/>
    <col min="9232" max="9232" width="11.44140625" style="16" bestFit="1" customWidth="1"/>
    <col min="9233" max="9233" width="10.5546875" style="16" bestFit="1" customWidth="1"/>
    <col min="9234" max="9234" width="8.88671875" style="16" customWidth="1"/>
    <col min="9235" max="9235" width="10.33203125" style="16" bestFit="1" customWidth="1"/>
    <col min="9236" max="9238" width="8.88671875" style="16" customWidth="1"/>
    <col min="9239" max="9239" width="9.88671875" style="16" bestFit="1" customWidth="1"/>
    <col min="9240" max="9240" width="10.5546875" style="16" bestFit="1" customWidth="1"/>
    <col min="9241" max="9241" width="8.88671875" style="16" customWidth="1"/>
    <col min="9242" max="9464" width="9.109375" style="16" customWidth="1"/>
    <col min="9465" max="9465" width="8.88671875" style="16"/>
    <col min="9466" max="9466" width="28.6640625" style="16" customWidth="1"/>
    <col min="9467" max="9467" width="8.44140625" style="16" customWidth="1"/>
    <col min="9468" max="9469" width="11.44140625" style="16" customWidth="1"/>
    <col min="9470" max="9470" width="11.6640625" style="16" customWidth="1"/>
    <col min="9471" max="9472" width="11.44140625" style="16" customWidth="1"/>
    <col min="9473" max="9473" width="12.88671875" style="16" customWidth="1"/>
    <col min="9474" max="9474" width="11.5546875" style="16" customWidth="1"/>
    <col min="9475" max="9475" width="10.5546875" style="16" customWidth="1"/>
    <col min="9476" max="9476" width="13.33203125" style="16" customWidth="1"/>
    <col min="9477" max="9478" width="8.88671875" style="16" customWidth="1"/>
    <col min="9479" max="9479" width="20.109375" style="16" customWidth="1"/>
    <col min="9480" max="9480" width="8.88671875" style="16" bestFit="1" customWidth="1"/>
    <col min="9481" max="9481" width="9.44140625" style="16" bestFit="1" customWidth="1"/>
    <col min="9482" max="9482" width="9" style="16" bestFit="1" customWidth="1"/>
    <col min="9483" max="9483" width="14.6640625" style="16" bestFit="1" customWidth="1"/>
    <col min="9484" max="9484" width="9" style="16" bestFit="1" customWidth="1"/>
    <col min="9485" max="9485" width="10.109375" style="16" bestFit="1" customWidth="1"/>
    <col min="9486" max="9486" width="11.6640625" style="16" bestFit="1" customWidth="1"/>
    <col min="9487" max="9487" width="11" style="16" bestFit="1" customWidth="1"/>
    <col min="9488" max="9488" width="11.44140625" style="16" bestFit="1" customWidth="1"/>
    <col min="9489" max="9489" width="10.5546875" style="16" bestFit="1" customWidth="1"/>
    <col min="9490" max="9490" width="8.88671875" style="16" customWidth="1"/>
    <col min="9491" max="9491" width="10.33203125" style="16" bestFit="1" customWidth="1"/>
    <col min="9492" max="9494" width="8.88671875" style="16" customWidth="1"/>
    <col min="9495" max="9495" width="9.88671875" style="16" bestFit="1" customWidth="1"/>
    <col min="9496" max="9496" width="10.5546875" style="16" bestFit="1" customWidth="1"/>
    <col min="9497" max="9497" width="8.88671875" style="16" customWidth="1"/>
    <col min="9498" max="9720" width="9.109375" style="16" customWidth="1"/>
    <col min="9721" max="9721" width="8.88671875" style="16"/>
    <col min="9722" max="9722" width="28.6640625" style="16" customWidth="1"/>
    <col min="9723" max="9723" width="8.44140625" style="16" customWidth="1"/>
    <col min="9724" max="9725" width="11.44140625" style="16" customWidth="1"/>
    <col min="9726" max="9726" width="11.6640625" style="16" customWidth="1"/>
    <col min="9727" max="9728" width="11.44140625" style="16" customWidth="1"/>
    <col min="9729" max="9729" width="12.88671875" style="16" customWidth="1"/>
    <col min="9730" max="9730" width="11.5546875" style="16" customWidth="1"/>
    <col min="9731" max="9731" width="10.5546875" style="16" customWidth="1"/>
    <col min="9732" max="9732" width="13.33203125" style="16" customWidth="1"/>
    <col min="9733" max="9734" width="8.88671875" style="16" customWidth="1"/>
    <col min="9735" max="9735" width="20.109375" style="16" customWidth="1"/>
    <col min="9736" max="9736" width="8.88671875" style="16" bestFit="1" customWidth="1"/>
    <col min="9737" max="9737" width="9.44140625" style="16" bestFit="1" customWidth="1"/>
    <col min="9738" max="9738" width="9" style="16" bestFit="1" customWidth="1"/>
    <col min="9739" max="9739" width="14.6640625" style="16" bestFit="1" customWidth="1"/>
    <col min="9740" max="9740" width="9" style="16" bestFit="1" customWidth="1"/>
    <col min="9741" max="9741" width="10.109375" style="16" bestFit="1" customWidth="1"/>
    <col min="9742" max="9742" width="11.6640625" style="16" bestFit="1" customWidth="1"/>
    <col min="9743" max="9743" width="11" style="16" bestFit="1" customWidth="1"/>
    <col min="9744" max="9744" width="11.44140625" style="16" bestFit="1" customWidth="1"/>
    <col min="9745" max="9745" width="10.5546875" style="16" bestFit="1" customWidth="1"/>
    <col min="9746" max="9746" width="8.88671875" style="16" customWidth="1"/>
    <col min="9747" max="9747" width="10.33203125" style="16" bestFit="1" customWidth="1"/>
    <col min="9748" max="9750" width="8.88671875" style="16" customWidth="1"/>
    <col min="9751" max="9751" width="9.88671875" style="16" bestFit="1" customWidth="1"/>
    <col min="9752" max="9752" width="10.5546875" style="16" bestFit="1" customWidth="1"/>
    <col min="9753" max="9753" width="8.88671875" style="16" customWidth="1"/>
    <col min="9754" max="9976" width="9.109375" style="16" customWidth="1"/>
    <col min="9977" max="9977" width="8.88671875" style="16"/>
    <col min="9978" max="9978" width="28.6640625" style="16" customWidth="1"/>
    <col min="9979" max="9979" width="8.44140625" style="16" customWidth="1"/>
    <col min="9980" max="9981" width="11.44140625" style="16" customWidth="1"/>
    <col min="9982" max="9982" width="11.6640625" style="16" customWidth="1"/>
    <col min="9983" max="9984" width="11.44140625" style="16" customWidth="1"/>
    <col min="9985" max="9985" width="12.88671875" style="16" customWidth="1"/>
    <col min="9986" max="9986" width="11.5546875" style="16" customWidth="1"/>
    <col min="9987" max="9987" width="10.5546875" style="16" customWidth="1"/>
    <col min="9988" max="9988" width="13.33203125" style="16" customWidth="1"/>
    <col min="9989" max="9990" width="8.88671875" style="16" customWidth="1"/>
    <col min="9991" max="9991" width="20.109375" style="16" customWidth="1"/>
    <col min="9992" max="9992" width="8.88671875" style="16" bestFit="1" customWidth="1"/>
    <col min="9993" max="9993" width="9.44140625" style="16" bestFit="1" customWidth="1"/>
    <col min="9994" max="9994" width="9" style="16" bestFit="1" customWidth="1"/>
    <col min="9995" max="9995" width="14.6640625" style="16" bestFit="1" customWidth="1"/>
    <col min="9996" max="9996" width="9" style="16" bestFit="1" customWidth="1"/>
    <col min="9997" max="9997" width="10.109375" style="16" bestFit="1" customWidth="1"/>
    <col min="9998" max="9998" width="11.6640625" style="16" bestFit="1" customWidth="1"/>
    <col min="9999" max="9999" width="11" style="16" bestFit="1" customWidth="1"/>
    <col min="10000" max="10000" width="11.44140625" style="16" bestFit="1" customWidth="1"/>
    <col min="10001" max="10001" width="10.5546875" style="16" bestFit="1" customWidth="1"/>
    <col min="10002" max="10002" width="8.88671875" style="16" customWidth="1"/>
    <col min="10003" max="10003" width="10.33203125" style="16" bestFit="1" customWidth="1"/>
    <col min="10004" max="10006" width="8.88671875" style="16" customWidth="1"/>
    <col min="10007" max="10007" width="9.88671875" style="16" bestFit="1" customWidth="1"/>
    <col min="10008" max="10008" width="10.5546875" style="16" bestFit="1" customWidth="1"/>
    <col min="10009" max="10009" width="8.88671875" style="16" customWidth="1"/>
    <col min="10010" max="10232" width="9.109375" style="16" customWidth="1"/>
    <col min="10233" max="10233" width="8.88671875" style="16"/>
    <col min="10234" max="10234" width="28.6640625" style="16" customWidth="1"/>
    <col min="10235" max="10235" width="8.44140625" style="16" customWidth="1"/>
    <col min="10236" max="10237" width="11.44140625" style="16" customWidth="1"/>
    <col min="10238" max="10238" width="11.6640625" style="16" customWidth="1"/>
    <col min="10239" max="10240" width="11.44140625" style="16" customWidth="1"/>
    <col min="10241" max="10241" width="12.88671875" style="16" customWidth="1"/>
    <col min="10242" max="10242" width="11.5546875" style="16" customWidth="1"/>
    <col min="10243" max="10243" width="10.5546875" style="16" customWidth="1"/>
    <col min="10244" max="10244" width="13.33203125" style="16" customWidth="1"/>
    <col min="10245" max="10246" width="8.88671875" style="16" customWidth="1"/>
    <col min="10247" max="10247" width="20.109375" style="16" customWidth="1"/>
    <col min="10248" max="10248" width="8.88671875" style="16" bestFit="1" customWidth="1"/>
    <col min="10249" max="10249" width="9.44140625" style="16" bestFit="1" customWidth="1"/>
    <col min="10250" max="10250" width="9" style="16" bestFit="1" customWidth="1"/>
    <col min="10251" max="10251" width="14.6640625" style="16" bestFit="1" customWidth="1"/>
    <col min="10252" max="10252" width="9" style="16" bestFit="1" customWidth="1"/>
    <col min="10253" max="10253" width="10.109375" style="16" bestFit="1" customWidth="1"/>
    <col min="10254" max="10254" width="11.6640625" style="16" bestFit="1" customWidth="1"/>
    <col min="10255" max="10255" width="11" style="16" bestFit="1" customWidth="1"/>
    <col min="10256" max="10256" width="11.44140625" style="16" bestFit="1" customWidth="1"/>
    <col min="10257" max="10257" width="10.5546875" style="16" bestFit="1" customWidth="1"/>
    <col min="10258" max="10258" width="8.88671875" style="16" customWidth="1"/>
    <col min="10259" max="10259" width="10.33203125" style="16" bestFit="1" customWidth="1"/>
    <col min="10260" max="10262" width="8.88671875" style="16" customWidth="1"/>
    <col min="10263" max="10263" width="9.88671875" style="16" bestFit="1" customWidth="1"/>
    <col min="10264" max="10264" width="10.5546875" style="16" bestFit="1" customWidth="1"/>
    <col min="10265" max="10265" width="8.88671875" style="16" customWidth="1"/>
    <col min="10266" max="10488" width="9.109375" style="16" customWidth="1"/>
    <col min="10489" max="10489" width="8.88671875" style="16"/>
    <col min="10490" max="10490" width="28.6640625" style="16" customWidth="1"/>
    <col min="10491" max="10491" width="8.44140625" style="16" customWidth="1"/>
    <col min="10492" max="10493" width="11.44140625" style="16" customWidth="1"/>
    <col min="10494" max="10494" width="11.6640625" style="16" customWidth="1"/>
    <col min="10495" max="10496" width="11.44140625" style="16" customWidth="1"/>
    <col min="10497" max="10497" width="12.88671875" style="16" customWidth="1"/>
    <col min="10498" max="10498" width="11.5546875" style="16" customWidth="1"/>
    <col min="10499" max="10499" width="10.5546875" style="16" customWidth="1"/>
    <col min="10500" max="10500" width="13.33203125" style="16" customWidth="1"/>
    <col min="10501" max="10502" width="8.88671875" style="16" customWidth="1"/>
    <col min="10503" max="10503" width="20.109375" style="16" customWidth="1"/>
    <col min="10504" max="10504" width="8.88671875" style="16" bestFit="1" customWidth="1"/>
    <col min="10505" max="10505" width="9.44140625" style="16" bestFit="1" customWidth="1"/>
    <col min="10506" max="10506" width="9" style="16" bestFit="1" customWidth="1"/>
    <col min="10507" max="10507" width="14.6640625" style="16" bestFit="1" customWidth="1"/>
    <col min="10508" max="10508" width="9" style="16" bestFit="1" customWidth="1"/>
    <col min="10509" max="10509" width="10.109375" style="16" bestFit="1" customWidth="1"/>
    <col min="10510" max="10510" width="11.6640625" style="16" bestFit="1" customWidth="1"/>
    <col min="10511" max="10511" width="11" style="16" bestFit="1" customWidth="1"/>
    <col min="10512" max="10512" width="11.44140625" style="16" bestFit="1" customWidth="1"/>
    <col min="10513" max="10513" width="10.5546875" style="16" bestFit="1" customWidth="1"/>
    <col min="10514" max="10514" width="8.88671875" style="16" customWidth="1"/>
    <col min="10515" max="10515" width="10.33203125" style="16" bestFit="1" customWidth="1"/>
    <col min="10516" max="10518" width="8.88671875" style="16" customWidth="1"/>
    <col min="10519" max="10519" width="9.88671875" style="16" bestFit="1" customWidth="1"/>
    <col min="10520" max="10520" width="10.5546875" style="16" bestFit="1" customWidth="1"/>
    <col min="10521" max="10521" width="8.88671875" style="16" customWidth="1"/>
    <col min="10522" max="10744" width="9.109375" style="16" customWidth="1"/>
    <col min="10745" max="10745" width="8.88671875" style="16"/>
    <col min="10746" max="10746" width="28.6640625" style="16" customWidth="1"/>
    <col min="10747" max="10747" width="8.44140625" style="16" customWidth="1"/>
    <col min="10748" max="10749" width="11.44140625" style="16" customWidth="1"/>
    <col min="10750" max="10750" width="11.6640625" style="16" customWidth="1"/>
    <col min="10751" max="10752" width="11.44140625" style="16" customWidth="1"/>
    <col min="10753" max="10753" width="12.88671875" style="16" customWidth="1"/>
    <col min="10754" max="10754" width="11.5546875" style="16" customWidth="1"/>
    <col min="10755" max="10755" width="10.5546875" style="16" customWidth="1"/>
    <col min="10756" max="10756" width="13.33203125" style="16" customWidth="1"/>
    <col min="10757" max="10758" width="8.88671875" style="16" customWidth="1"/>
    <col min="10759" max="10759" width="20.109375" style="16" customWidth="1"/>
    <col min="10760" max="10760" width="8.88671875" style="16" bestFit="1" customWidth="1"/>
    <col min="10761" max="10761" width="9.44140625" style="16" bestFit="1" customWidth="1"/>
    <col min="10762" max="10762" width="9" style="16" bestFit="1" customWidth="1"/>
    <col min="10763" max="10763" width="14.6640625" style="16" bestFit="1" customWidth="1"/>
    <col min="10764" max="10764" width="9" style="16" bestFit="1" customWidth="1"/>
    <col min="10765" max="10765" width="10.109375" style="16" bestFit="1" customWidth="1"/>
    <col min="10766" max="10766" width="11.6640625" style="16" bestFit="1" customWidth="1"/>
    <col min="10767" max="10767" width="11" style="16" bestFit="1" customWidth="1"/>
    <col min="10768" max="10768" width="11.44140625" style="16" bestFit="1" customWidth="1"/>
    <col min="10769" max="10769" width="10.5546875" style="16" bestFit="1" customWidth="1"/>
    <col min="10770" max="10770" width="8.88671875" style="16" customWidth="1"/>
    <col min="10771" max="10771" width="10.33203125" style="16" bestFit="1" customWidth="1"/>
    <col min="10772" max="10774" width="8.88671875" style="16" customWidth="1"/>
    <col min="10775" max="10775" width="9.88671875" style="16" bestFit="1" customWidth="1"/>
    <col min="10776" max="10776" width="10.5546875" style="16" bestFit="1" customWidth="1"/>
    <col min="10777" max="10777" width="8.88671875" style="16" customWidth="1"/>
    <col min="10778" max="11000" width="9.109375" style="16" customWidth="1"/>
    <col min="11001" max="11001" width="8.88671875" style="16"/>
    <col min="11002" max="11002" width="28.6640625" style="16" customWidth="1"/>
    <col min="11003" max="11003" width="8.44140625" style="16" customWidth="1"/>
    <col min="11004" max="11005" width="11.44140625" style="16" customWidth="1"/>
    <col min="11006" max="11006" width="11.6640625" style="16" customWidth="1"/>
    <col min="11007" max="11008" width="11.44140625" style="16" customWidth="1"/>
    <col min="11009" max="11009" width="12.88671875" style="16" customWidth="1"/>
    <col min="11010" max="11010" width="11.5546875" style="16" customWidth="1"/>
    <col min="11011" max="11011" width="10.5546875" style="16" customWidth="1"/>
    <col min="11012" max="11012" width="13.33203125" style="16" customWidth="1"/>
    <col min="11013" max="11014" width="8.88671875" style="16" customWidth="1"/>
    <col min="11015" max="11015" width="20.109375" style="16" customWidth="1"/>
    <col min="11016" max="11016" width="8.88671875" style="16" bestFit="1" customWidth="1"/>
    <col min="11017" max="11017" width="9.44140625" style="16" bestFit="1" customWidth="1"/>
    <col min="11018" max="11018" width="9" style="16" bestFit="1" customWidth="1"/>
    <col min="11019" max="11019" width="14.6640625" style="16" bestFit="1" customWidth="1"/>
    <col min="11020" max="11020" width="9" style="16" bestFit="1" customWidth="1"/>
    <col min="11021" max="11021" width="10.109375" style="16" bestFit="1" customWidth="1"/>
    <col min="11022" max="11022" width="11.6640625" style="16" bestFit="1" customWidth="1"/>
    <col min="11023" max="11023" width="11" style="16" bestFit="1" customWidth="1"/>
    <col min="11024" max="11024" width="11.44140625" style="16" bestFit="1" customWidth="1"/>
    <col min="11025" max="11025" width="10.5546875" style="16" bestFit="1" customWidth="1"/>
    <col min="11026" max="11026" width="8.88671875" style="16" customWidth="1"/>
    <col min="11027" max="11027" width="10.33203125" style="16" bestFit="1" customWidth="1"/>
    <col min="11028" max="11030" width="8.88671875" style="16" customWidth="1"/>
    <col min="11031" max="11031" width="9.88671875" style="16" bestFit="1" customWidth="1"/>
    <col min="11032" max="11032" width="10.5546875" style="16" bestFit="1" customWidth="1"/>
    <col min="11033" max="11033" width="8.88671875" style="16" customWidth="1"/>
    <col min="11034" max="11256" width="9.109375" style="16" customWidth="1"/>
    <col min="11257" max="11257" width="8.88671875" style="16"/>
    <col min="11258" max="11258" width="28.6640625" style="16" customWidth="1"/>
    <col min="11259" max="11259" width="8.44140625" style="16" customWidth="1"/>
    <col min="11260" max="11261" width="11.44140625" style="16" customWidth="1"/>
    <col min="11262" max="11262" width="11.6640625" style="16" customWidth="1"/>
    <col min="11263" max="11264" width="11.44140625" style="16" customWidth="1"/>
    <col min="11265" max="11265" width="12.88671875" style="16" customWidth="1"/>
    <col min="11266" max="11266" width="11.5546875" style="16" customWidth="1"/>
    <col min="11267" max="11267" width="10.5546875" style="16" customWidth="1"/>
    <col min="11268" max="11268" width="13.33203125" style="16" customWidth="1"/>
    <col min="11269" max="11270" width="8.88671875" style="16" customWidth="1"/>
    <col min="11271" max="11271" width="20.109375" style="16" customWidth="1"/>
    <col min="11272" max="11272" width="8.88671875" style="16" bestFit="1" customWidth="1"/>
    <col min="11273" max="11273" width="9.44140625" style="16" bestFit="1" customWidth="1"/>
    <col min="11274" max="11274" width="9" style="16" bestFit="1" customWidth="1"/>
    <col min="11275" max="11275" width="14.6640625" style="16" bestFit="1" customWidth="1"/>
    <col min="11276" max="11276" width="9" style="16" bestFit="1" customWidth="1"/>
    <col min="11277" max="11277" width="10.109375" style="16" bestFit="1" customWidth="1"/>
    <col min="11278" max="11278" width="11.6640625" style="16" bestFit="1" customWidth="1"/>
    <col min="11279" max="11279" width="11" style="16" bestFit="1" customWidth="1"/>
    <col min="11280" max="11280" width="11.44140625" style="16" bestFit="1" customWidth="1"/>
    <col min="11281" max="11281" width="10.5546875" style="16" bestFit="1" customWidth="1"/>
    <col min="11282" max="11282" width="8.88671875" style="16" customWidth="1"/>
    <col min="11283" max="11283" width="10.33203125" style="16" bestFit="1" customWidth="1"/>
    <col min="11284" max="11286" width="8.88671875" style="16" customWidth="1"/>
    <col min="11287" max="11287" width="9.88671875" style="16" bestFit="1" customWidth="1"/>
    <col min="11288" max="11288" width="10.5546875" style="16" bestFit="1" customWidth="1"/>
    <col min="11289" max="11289" width="8.88671875" style="16" customWidth="1"/>
    <col min="11290" max="11512" width="9.109375" style="16" customWidth="1"/>
    <col min="11513" max="11513" width="8.88671875" style="16"/>
    <col min="11514" max="11514" width="28.6640625" style="16" customWidth="1"/>
    <col min="11515" max="11515" width="8.44140625" style="16" customWidth="1"/>
    <col min="11516" max="11517" width="11.44140625" style="16" customWidth="1"/>
    <col min="11518" max="11518" width="11.6640625" style="16" customWidth="1"/>
    <col min="11519" max="11520" width="11.44140625" style="16" customWidth="1"/>
    <col min="11521" max="11521" width="12.88671875" style="16" customWidth="1"/>
    <col min="11522" max="11522" width="11.5546875" style="16" customWidth="1"/>
    <col min="11523" max="11523" width="10.5546875" style="16" customWidth="1"/>
    <col min="11524" max="11524" width="13.33203125" style="16" customWidth="1"/>
    <col min="11525" max="11526" width="8.88671875" style="16" customWidth="1"/>
    <col min="11527" max="11527" width="20.109375" style="16" customWidth="1"/>
    <col min="11528" max="11528" width="8.88671875" style="16" bestFit="1" customWidth="1"/>
    <col min="11529" max="11529" width="9.44140625" style="16" bestFit="1" customWidth="1"/>
    <col min="11530" max="11530" width="9" style="16" bestFit="1" customWidth="1"/>
    <col min="11531" max="11531" width="14.6640625" style="16" bestFit="1" customWidth="1"/>
    <col min="11532" max="11532" width="9" style="16" bestFit="1" customWidth="1"/>
    <col min="11533" max="11533" width="10.109375" style="16" bestFit="1" customWidth="1"/>
    <col min="11534" max="11534" width="11.6640625" style="16" bestFit="1" customWidth="1"/>
    <col min="11535" max="11535" width="11" style="16" bestFit="1" customWidth="1"/>
    <col min="11536" max="11536" width="11.44140625" style="16" bestFit="1" customWidth="1"/>
    <col min="11537" max="11537" width="10.5546875" style="16" bestFit="1" customWidth="1"/>
    <col min="11538" max="11538" width="8.88671875" style="16" customWidth="1"/>
    <col min="11539" max="11539" width="10.33203125" style="16" bestFit="1" customWidth="1"/>
    <col min="11540" max="11542" width="8.88671875" style="16" customWidth="1"/>
    <col min="11543" max="11543" width="9.88671875" style="16" bestFit="1" customWidth="1"/>
    <col min="11544" max="11544" width="10.5546875" style="16" bestFit="1" customWidth="1"/>
    <col min="11545" max="11545" width="8.88671875" style="16" customWidth="1"/>
    <col min="11546" max="11768" width="9.109375" style="16" customWidth="1"/>
    <col min="11769" max="11769" width="8.88671875" style="16"/>
    <col min="11770" max="11770" width="28.6640625" style="16" customWidth="1"/>
    <col min="11771" max="11771" width="8.44140625" style="16" customWidth="1"/>
    <col min="11772" max="11773" width="11.44140625" style="16" customWidth="1"/>
    <col min="11774" max="11774" width="11.6640625" style="16" customWidth="1"/>
    <col min="11775" max="11776" width="11.44140625" style="16" customWidth="1"/>
    <col min="11777" max="11777" width="12.88671875" style="16" customWidth="1"/>
    <col min="11778" max="11778" width="11.5546875" style="16" customWidth="1"/>
    <col min="11779" max="11779" width="10.5546875" style="16" customWidth="1"/>
    <col min="11780" max="11780" width="13.33203125" style="16" customWidth="1"/>
    <col min="11781" max="11782" width="8.88671875" style="16" customWidth="1"/>
    <col min="11783" max="11783" width="20.109375" style="16" customWidth="1"/>
    <col min="11784" max="11784" width="8.88671875" style="16" bestFit="1" customWidth="1"/>
    <col min="11785" max="11785" width="9.44140625" style="16" bestFit="1" customWidth="1"/>
    <col min="11786" max="11786" width="9" style="16" bestFit="1" customWidth="1"/>
    <col min="11787" max="11787" width="14.6640625" style="16" bestFit="1" customWidth="1"/>
    <col min="11788" max="11788" width="9" style="16" bestFit="1" customWidth="1"/>
    <col min="11789" max="11789" width="10.109375" style="16" bestFit="1" customWidth="1"/>
    <col min="11790" max="11790" width="11.6640625" style="16" bestFit="1" customWidth="1"/>
    <col min="11791" max="11791" width="11" style="16" bestFit="1" customWidth="1"/>
    <col min="11792" max="11792" width="11.44140625" style="16" bestFit="1" customWidth="1"/>
    <col min="11793" max="11793" width="10.5546875" style="16" bestFit="1" customWidth="1"/>
    <col min="11794" max="11794" width="8.88671875" style="16" customWidth="1"/>
    <col min="11795" max="11795" width="10.33203125" style="16" bestFit="1" customWidth="1"/>
    <col min="11796" max="11798" width="8.88671875" style="16" customWidth="1"/>
    <col min="11799" max="11799" width="9.88671875" style="16" bestFit="1" customWidth="1"/>
    <col min="11800" max="11800" width="10.5546875" style="16" bestFit="1" customWidth="1"/>
    <col min="11801" max="11801" width="8.88671875" style="16" customWidth="1"/>
    <col min="11802" max="12024" width="9.109375" style="16" customWidth="1"/>
    <col min="12025" max="12025" width="8.88671875" style="16"/>
    <col min="12026" max="12026" width="28.6640625" style="16" customWidth="1"/>
    <col min="12027" max="12027" width="8.44140625" style="16" customWidth="1"/>
    <col min="12028" max="12029" width="11.44140625" style="16" customWidth="1"/>
    <col min="12030" max="12030" width="11.6640625" style="16" customWidth="1"/>
    <col min="12031" max="12032" width="11.44140625" style="16" customWidth="1"/>
    <col min="12033" max="12033" width="12.88671875" style="16" customWidth="1"/>
    <col min="12034" max="12034" width="11.5546875" style="16" customWidth="1"/>
    <col min="12035" max="12035" width="10.5546875" style="16" customWidth="1"/>
    <col min="12036" max="12036" width="13.33203125" style="16" customWidth="1"/>
    <col min="12037" max="12038" width="8.88671875" style="16" customWidth="1"/>
    <col min="12039" max="12039" width="20.109375" style="16" customWidth="1"/>
    <col min="12040" max="12040" width="8.88671875" style="16" bestFit="1" customWidth="1"/>
    <col min="12041" max="12041" width="9.44140625" style="16" bestFit="1" customWidth="1"/>
    <col min="12042" max="12042" width="9" style="16" bestFit="1" customWidth="1"/>
    <col min="12043" max="12043" width="14.6640625" style="16" bestFit="1" customWidth="1"/>
    <col min="12044" max="12044" width="9" style="16" bestFit="1" customWidth="1"/>
    <col min="12045" max="12045" width="10.109375" style="16" bestFit="1" customWidth="1"/>
    <col min="12046" max="12046" width="11.6640625" style="16" bestFit="1" customWidth="1"/>
    <col min="12047" max="12047" width="11" style="16" bestFit="1" customWidth="1"/>
    <col min="12048" max="12048" width="11.44140625" style="16" bestFit="1" customWidth="1"/>
    <col min="12049" max="12049" width="10.5546875" style="16" bestFit="1" customWidth="1"/>
    <col min="12050" max="12050" width="8.88671875" style="16" customWidth="1"/>
    <col min="12051" max="12051" width="10.33203125" style="16" bestFit="1" customWidth="1"/>
    <col min="12052" max="12054" width="8.88671875" style="16" customWidth="1"/>
    <col min="12055" max="12055" width="9.88671875" style="16" bestFit="1" customWidth="1"/>
    <col min="12056" max="12056" width="10.5546875" style="16" bestFit="1" customWidth="1"/>
    <col min="12057" max="12057" width="8.88671875" style="16" customWidth="1"/>
    <col min="12058" max="12280" width="9.109375" style="16" customWidth="1"/>
    <col min="12281" max="12281" width="8.88671875" style="16"/>
    <col min="12282" max="12282" width="28.6640625" style="16" customWidth="1"/>
    <col min="12283" max="12283" width="8.44140625" style="16" customWidth="1"/>
    <col min="12284" max="12285" width="11.44140625" style="16" customWidth="1"/>
    <col min="12286" max="12286" width="11.6640625" style="16" customWidth="1"/>
    <col min="12287" max="12288" width="11.44140625" style="16" customWidth="1"/>
    <col min="12289" max="12289" width="12.88671875" style="16" customWidth="1"/>
    <col min="12290" max="12290" width="11.5546875" style="16" customWidth="1"/>
    <col min="12291" max="12291" width="10.5546875" style="16" customWidth="1"/>
    <col min="12292" max="12292" width="13.33203125" style="16" customWidth="1"/>
    <col min="12293" max="12294" width="8.88671875" style="16" customWidth="1"/>
    <col min="12295" max="12295" width="20.109375" style="16" customWidth="1"/>
    <col min="12296" max="12296" width="8.88671875" style="16" bestFit="1" customWidth="1"/>
    <col min="12297" max="12297" width="9.44140625" style="16" bestFit="1" customWidth="1"/>
    <col min="12298" max="12298" width="9" style="16" bestFit="1" customWidth="1"/>
    <col min="12299" max="12299" width="14.6640625" style="16" bestFit="1" customWidth="1"/>
    <col min="12300" max="12300" width="9" style="16" bestFit="1" customWidth="1"/>
    <col min="12301" max="12301" width="10.109375" style="16" bestFit="1" customWidth="1"/>
    <col min="12302" max="12302" width="11.6640625" style="16" bestFit="1" customWidth="1"/>
    <col min="12303" max="12303" width="11" style="16" bestFit="1" customWidth="1"/>
    <col min="12304" max="12304" width="11.44140625" style="16" bestFit="1" customWidth="1"/>
    <col min="12305" max="12305" width="10.5546875" style="16" bestFit="1" customWidth="1"/>
    <col min="12306" max="12306" width="8.88671875" style="16" customWidth="1"/>
    <col min="12307" max="12307" width="10.33203125" style="16" bestFit="1" customWidth="1"/>
    <col min="12308" max="12310" width="8.88671875" style="16" customWidth="1"/>
    <col min="12311" max="12311" width="9.88671875" style="16" bestFit="1" customWidth="1"/>
    <col min="12312" max="12312" width="10.5546875" style="16" bestFit="1" customWidth="1"/>
    <col min="12313" max="12313" width="8.88671875" style="16" customWidth="1"/>
    <col min="12314" max="12536" width="9.109375" style="16" customWidth="1"/>
    <col min="12537" max="12537" width="8.88671875" style="16"/>
    <col min="12538" max="12538" width="28.6640625" style="16" customWidth="1"/>
    <col min="12539" max="12539" width="8.44140625" style="16" customWidth="1"/>
    <col min="12540" max="12541" width="11.44140625" style="16" customWidth="1"/>
    <col min="12542" max="12542" width="11.6640625" style="16" customWidth="1"/>
    <col min="12543" max="12544" width="11.44140625" style="16" customWidth="1"/>
    <col min="12545" max="12545" width="12.88671875" style="16" customWidth="1"/>
    <col min="12546" max="12546" width="11.5546875" style="16" customWidth="1"/>
    <col min="12547" max="12547" width="10.5546875" style="16" customWidth="1"/>
    <col min="12548" max="12548" width="13.33203125" style="16" customWidth="1"/>
    <col min="12549" max="12550" width="8.88671875" style="16" customWidth="1"/>
    <col min="12551" max="12551" width="20.109375" style="16" customWidth="1"/>
    <col min="12552" max="12552" width="8.88671875" style="16" bestFit="1" customWidth="1"/>
    <col min="12553" max="12553" width="9.44140625" style="16" bestFit="1" customWidth="1"/>
    <col min="12554" max="12554" width="9" style="16" bestFit="1" customWidth="1"/>
    <col min="12555" max="12555" width="14.6640625" style="16" bestFit="1" customWidth="1"/>
    <col min="12556" max="12556" width="9" style="16" bestFit="1" customWidth="1"/>
    <col min="12557" max="12557" width="10.109375" style="16" bestFit="1" customWidth="1"/>
    <col min="12558" max="12558" width="11.6640625" style="16" bestFit="1" customWidth="1"/>
    <col min="12559" max="12559" width="11" style="16" bestFit="1" customWidth="1"/>
    <col min="12560" max="12560" width="11.44140625" style="16" bestFit="1" customWidth="1"/>
    <col min="12561" max="12561" width="10.5546875" style="16" bestFit="1" customWidth="1"/>
    <col min="12562" max="12562" width="8.88671875" style="16" customWidth="1"/>
    <col min="12563" max="12563" width="10.33203125" style="16" bestFit="1" customWidth="1"/>
    <col min="12564" max="12566" width="8.88671875" style="16" customWidth="1"/>
    <col min="12567" max="12567" width="9.88671875" style="16" bestFit="1" customWidth="1"/>
    <col min="12568" max="12568" width="10.5546875" style="16" bestFit="1" customWidth="1"/>
    <col min="12569" max="12569" width="8.88671875" style="16" customWidth="1"/>
    <col min="12570" max="12792" width="9.109375" style="16" customWidth="1"/>
    <col min="12793" max="12793" width="8.88671875" style="16"/>
    <col min="12794" max="12794" width="28.6640625" style="16" customWidth="1"/>
    <col min="12795" max="12795" width="8.44140625" style="16" customWidth="1"/>
    <col min="12796" max="12797" width="11.44140625" style="16" customWidth="1"/>
    <col min="12798" max="12798" width="11.6640625" style="16" customWidth="1"/>
    <col min="12799" max="12800" width="11.44140625" style="16" customWidth="1"/>
    <col min="12801" max="12801" width="12.88671875" style="16" customWidth="1"/>
    <col min="12802" max="12802" width="11.5546875" style="16" customWidth="1"/>
    <col min="12803" max="12803" width="10.5546875" style="16" customWidth="1"/>
    <col min="12804" max="12804" width="13.33203125" style="16" customWidth="1"/>
    <col min="12805" max="12806" width="8.88671875" style="16" customWidth="1"/>
    <col min="12807" max="12807" width="20.109375" style="16" customWidth="1"/>
    <col min="12808" max="12808" width="8.88671875" style="16" bestFit="1" customWidth="1"/>
    <col min="12809" max="12809" width="9.44140625" style="16" bestFit="1" customWidth="1"/>
    <col min="12810" max="12810" width="9" style="16" bestFit="1" customWidth="1"/>
    <col min="12811" max="12811" width="14.6640625" style="16" bestFit="1" customWidth="1"/>
    <col min="12812" max="12812" width="9" style="16" bestFit="1" customWidth="1"/>
    <col min="12813" max="12813" width="10.109375" style="16" bestFit="1" customWidth="1"/>
    <col min="12814" max="12814" width="11.6640625" style="16" bestFit="1" customWidth="1"/>
    <col min="12815" max="12815" width="11" style="16" bestFit="1" customWidth="1"/>
    <col min="12816" max="12816" width="11.44140625" style="16" bestFit="1" customWidth="1"/>
    <col min="12817" max="12817" width="10.5546875" style="16" bestFit="1" customWidth="1"/>
    <col min="12818" max="12818" width="8.88671875" style="16" customWidth="1"/>
    <col min="12819" max="12819" width="10.33203125" style="16" bestFit="1" customWidth="1"/>
    <col min="12820" max="12822" width="8.88671875" style="16" customWidth="1"/>
    <col min="12823" max="12823" width="9.88671875" style="16" bestFit="1" customWidth="1"/>
    <col min="12824" max="12824" width="10.5546875" style="16" bestFit="1" customWidth="1"/>
    <col min="12825" max="12825" width="8.88671875" style="16" customWidth="1"/>
    <col min="12826" max="13048" width="9.109375" style="16" customWidth="1"/>
    <col min="13049" max="13049" width="8.88671875" style="16"/>
    <col min="13050" max="13050" width="28.6640625" style="16" customWidth="1"/>
    <col min="13051" max="13051" width="8.44140625" style="16" customWidth="1"/>
    <col min="13052" max="13053" width="11.44140625" style="16" customWidth="1"/>
    <col min="13054" max="13054" width="11.6640625" style="16" customWidth="1"/>
    <col min="13055" max="13056" width="11.44140625" style="16" customWidth="1"/>
    <col min="13057" max="13057" width="12.88671875" style="16" customWidth="1"/>
    <col min="13058" max="13058" width="11.5546875" style="16" customWidth="1"/>
    <col min="13059" max="13059" width="10.5546875" style="16" customWidth="1"/>
    <col min="13060" max="13060" width="13.33203125" style="16" customWidth="1"/>
    <col min="13061" max="13062" width="8.88671875" style="16" customWidth="1"/>
    <col min="13063" max="13063" width="20.109375" style="16" customWidth="1"/>
    <col min="13064" max="13064" width="8.88671875" style="16" bestFit="1" customWidth="1"/>
    <col min="13065" max="13065" width="9.44140625" style="16" bestFit="1" customWidth="1"/>
    <col min="13066" max="13066" width="9" style="16" bestFit="1" customWidth="1"/>
    <col min="13067" max="13067" width="14.6640625" style="16" bestFit="1" customWidth="1"/>
    <col min="13068" max="13068" width="9" style="16" bestFit="1" customWidth="1"/>
    <col min="13069" max="13069" width="10.109375" style="16" bestFit="1" customWidth="1"/>
    <col min="13070" max="13070" width="11.6640625" style="16" bestFit="1" customWidth="1"/>
    <col min="13071" max="13071" width="11" style="16" bestFit="1" customWidth="1"/>
    <col min="13072" max="13072" width="11.44140625" style="16" bestFit="1" customWidth="1"/>
    <col min="13073" max="13073" width="10.5546875" style="16" bestFit="1" customWidth="1"/>
    <col min="13074" max="13074" width="8.88671875" style="16" customWidth="1"/>
    <col min="13075" max="13075" width="10.33203125" style="16" bestFit="1" customWidth="1"/>
    <col min="13076" max="13078" width="8.88671875" style="16" customWidth="1"/>
    <col min="13079" max="13079" width="9.88671875" style="16" bestFit="1" customWidth="1"/>
    <col min="13080" max="13080" width="10.5546875" style="16" bestFit="1" customWidth="1"/>
    <col min="13081" max="13081" width="8.88671875" style="16" customWidth="1"/>
    <col min="13082" max="13304" width="9.109375" style="16" customWidth="1"/>
    <col min="13305" max="13305" width="8.88671875" style="16"/>
    <col min="13306" max="13306" width="28.6640625" style="16" customWidth="1"/>
    <col min="13307" max="13307" width="8.44140625" style="16" customWidth="1"/>
    <col min="13308" max="13309" width="11.44140625" style="16" customWidth="1"/>
    <col min="13310" max="13310" width="11.6640625" style="16" customWidth="1"/>
    <col min="13311" max="13312" width="11.44140625" style="16" customWidth="1"/>
    <col min="13313" max="13313" width="12.88671875" style="16" customWidth="1"/>
    <col min="13314" max="13314" width="11.5546875" style="16" customWidth="1"/>
    <col min="13315" max="13315" width="10.5546875" style="16" customWidth="1"/>
    <col min="13316" max="13316" width="13.33203125" style="16" customWidth="1"/>
    <col min="13317" max="13318" width="8.88671875" style="16" customWidth="1"/>
    <col min="13319" max="13319" width="20.109375" style="16" customWidth="1"/>
    <col min="13320" max="13320" width="8.88671875" style="16" bestFit="1" customWidth="1"/>
    <col min="13321" max="13321" width="9.44140625" style="16" bestFit="1" customWidth="1"/>
    <col min="13322" max="13322" width="9" style="16" bestFit="1" customWidth="1"/>
    <col min="13323" max="13323" width="14.6640625" style="16" bestFit="1" customWidth="1"/>
    <col min="13324" max="13324" width="9" style="16" bestFit="1" customWidth="1"/>
    <col min="13325" max="13325" width="10.109375" style="16" bestFit="1" customWidth="1"/>
    <col min="13326" max="13326" width="11.6640625" style="16" bestFit="1" customWidth="1"/>
    <col min="13327" max="13327" width="11" style="16" bestFit="1" customWidth="1"/>
    <col min="13328" max="13328" width="11.44140625" style="16" bestFit="1" customWidth="1"/>
    <col min="13329" max="13329" width="10.5546875" style="16" bestFit="1" customWidth="1"/>
    <col min="13330" max="13330" width="8.88671875" style="16" customWidth="1"/>
    <col min="13331" max="13331" width="10.33203125" style="16" bestFit="1" customWidth="1"/>
    <col min="13332" max="13334" width="8.88671875" style="16" customWidth="1"/>
    <col min="13335" max="13335" width="9.88671875" style="16" bestFit="1" customWidth="1"/>
    <col min="13336" max="13336" width="10.5546875" style="16" bestFit="1" customWidth="1"/>
    <col min="13337" max="13337" width="8.88671875" style="16" customWidth="1"/>
    <col min="13338" max="13560" width="9.109375" style="16" customWidth="1"/>
    <col min="13561" max="13561" width="8.88671875" style="16"/>
    <col min="13562" max="13562" width="28.6640625" style="16" customWidth="1"/>
    <col min="13563" max="13563" width="8.44140625" style="16" customWidth="1"/>
    <col min="13564" max="13565" width="11.44140625" style="16" customWidth="1"/>
    <col min="13566" max="13566" width="11.6640625" style="16" customWidth="1"/>
    <col min="13567" max="13568" width="11.44140625" style="16" customWidth="1"/>
    <col min="13569" max="13569" width="12.88671875" style="16" customWidth="1"/>
    <col min="13570" max="13570" width="11.5546875" style="16" customWidth="1"/>
    <col min="13571" max="13571" width="10.5546875" style="16" customWidth="1"/>
    <col min="13572" max="13572" width="13.33203125" style="16" customWidth="1"/>
    <col min="13573" max="13574" width="8.88671875" style="16" customWidth="1"/>
    <col min="13575" max="13575" width="20.109375" style="16" customWidth="1"/>
    <col min="13576" max="13576" width="8.88671875" style="16" bestFit="1" customWidth="1"/>
    <col min="13577" max="13577" width="9.44140625" style="16" bestFit="1" customWidth="1"/>
    <col min="13578" max="13578" width="9" style="16" bestFit="1" customWidth="1"/>
    <col min="13579" max="13579" width="14.6640625" style="16" bestFit="1" customWidth="1"/>
    <col min="13580" max="13580" width="9" style="16" bestFit="1" customWidth="1"/>
    <col min="13581" max="13581" width="10.109375" style="16" bestFit="1" customWidth="1"/>
    <col min="13582" max="13582" width="11.6640625" style="16" bestFit="1" customWidth="1"/>
    <col min="13583" max="13583" width="11" style="16" bestFit="1" customWidth="1"/>
    <col min="13584" max="13584" width="11.44140625" style="16" bestFit="1" customWidth="1"/>
    <col min="13585" max="13585" width="10.5546875" style="16" bestFit="1" customWidth="1"/>
    <col min="13586" max="13586" width="8.88671875" style="16" customWidth="1"/>
    <col min="13587" max="13587" width="10.33203125" style="16" bestFit="1" customWidth="1"/>
    <col min="13588" max="13590" width="8.88671875" style="16" customWidth="1"/>
    <col min="13591" max="13591" width="9.88671875" style="16" bestFit="1" customWidth="1"/>
    <col min="13592" max="13592" width="10.5546875" style="16" bestFit="1" customWidth="1"/>
    <col min="13593" max="13593" width="8.88671875" style="16" customWidth="1"/>
    <col min="13594" max="13816" width="9.109375" style="16" customWidth="1"/>
    <col min="13817" max="13817" width="8.88671875" style="16"/>
    <col min="13818" max="13818" width="28.6640625" style="16" customWidth="1"/>
    <col min="13819" max="13819" width="8.44140625" style="16" customWidth="1"/>
    <col min="13820" max="13821" width="11.44140625" style="16" customWidth="1"/>
    <col min="13822" max="13822" width="11.6640625" style="16" customWidth="1"/>
    <col min="13823" max="13824" width="11.44140625" style="16" customWidth="1"/>
    <col min="13825" max="13825" width="12.88671875" style="16" customWidth="1"/>
    <col min="13826" max="13826" width="11.5546875" style="16" customWidth="1"/>
    <col min="13827" max="13827" width="10.5546875" style="16" customWidth="1"/>
    <col min="13828" max="13828" width="13.33203125" style="16" customWidth="1"/>
    <col min="13829" max="13830" width="8.88671875" style="16" customWidth="1"/>
    <col min="13831" max="13831" width="20.109375" style="16" customWidth="1"/>
    <col min="13832" max="13832" width="8.88671875" style="16" bestFit="1" customWidth="1"/>
    <col min="13833" max="13833" width="9.44140625" style="16" bestFit="1" customWidth="1"/>
    <col min="13834" max="13834" width="9" style="16" bestFit="1" customWidth="1"/>
    <col min="13835" max="13835" width="14.6640625" style="16" bestFit="1" customWidth="1"/>
    <col min="13836" max="13836" width="9" style="16" bestFit="1" customWidth="1"/>
    <col min="13837" max="13837" width="10.109375" style="16" bestFit="1" customWidth="1"/>
    <col min="13838" max="13838" width="11.6640625" style="16" bestFit="1" customWidth="1"/>
    <col min="13839" max="13839" width="11" style="16" bestFit="1" customWidth="1"/>
    <col min="13840" max="13840" width="11.44140625" style="16" bestFit="1" customWidth="1"/>
    <col min="13841" max="13841" width="10.5546875" style="16" bestFit="1" customWidth="1"/>
    <col min="13842" max="13842" width="8.88671875" style="16" customWidth="1"/>
    <col min="13843" max="13843" width="10.33203125" style="16" bestFit="1" customWidth="1"/>
    <col min="13844" max="13846" width="8.88671875" style="16" customWidth="1"/>
    <col min="13847" max="13847" width="9.88671875" style="16" bestFit="1" customWidth="1"/>
    <col min="13848" max="13848" width="10.5546875" style="16" bestFit="1" customWidth="1"/>
    <col min="13849" max="13849" width="8.88671875" style="16" customWidth="1"/>
    <col min="13850" max="14072" width="9.109375" style="16" customWidth="1"/>
    <col min="14073" max="14073" width="8.88671875" style="16"/>
    <col min="14074" max="14074" width="28.6640625" style="16" customWidth="1"/>
    <col min="14075" max="14075" width="8.44140625" style="16" customWidth="1"/>
    <col min="14076" max="14077" width="11.44140625" style="16" customWidth="1"/>
    <col min="14078" max="14078" width="11.6640625" style="16" customWidth="1"/>
    <col min="14079" max="14080" width="11.44140625" style="16" customWidth="1"/>
    <col min="14081" max="14081" width="12.88671875" style="16" customWidth="1"/>
    <col min="14082" max="14082" width="11.5546875" style="16" customWidth="1"/>
    <col min="14083" max="14083" width="10.5546875" style="16" customWidth="1"/>
    <col min="14084" max="14084" width="13.33203125" style="16" customWidth="1"/>
    <col min="14085" max="14086" width="8.88671875" style="16" customWidth="1"/>
    <col min="14087" max="14087" width="20.109375" style="16" customWidth="1"/>
    <col min="14088" max="14088" width="8.88671875" style="16" bestFit="1" customWidth="1"/>
    <col min="14089" max="14089" width="9.44140625" style="16" bestFit="1" customWidth="1"/>
    <col min="14090" max="14090" width="9" style="16" bestFit="1" customWidth="1"/>
    <col min="14091" max="14091" width="14.6640625" style="16" bestFit="1" customWidth="1"/>
    <col min="14092" max="14092" width="9" style="16" bestFit="1" customWidth="1"/>
    <col min="14093" max="14093" width="10.109375" style="16" bestFit="1" customWidth="1"/>
    <col min="14094" max="14094" width="11.6640625" style="16" bestFit="1" customWidth="1"/>
    <col min="14095" max="14095" width="11" style="16" bestFit="1" customWidth="1"/>
    <col min="14096" max="14096" width="11.44140625" style="16" bestFit="1" customWidth="1"/>
    <col min="14097" max="14097" width="10.5546875" style="16" bestFit="1" customWidth="1"/>
    <col min="14098" max="14098" width="8.88671875" style="16" customWidth="1"/>
    <col min="14099" max="14099" width="10.33203125" style="16" bestFit="1" customWidth="1"/>
    <col min="14100" max="14102" width="8.88671875" style="16" customWidth="1"/>
    <col min="14103" max="14103" width="9.88671875" style="16" bestFit="1" customWidth="1"/>
    <col min="14104" max="14104" width="10.5546875" style="16" bestFit="1" customWidth="1"/>
    <col min="14105" max="14105" width="8.88671875" style="16" customWidth="1"/>
    <col min="14106" max="14328" width="9.109375" style="16" customWidth="1"/>
    <col min="14329" max="14329" width="8.88671875" style="16"/>
    <col min="14330" max="14330" width="28.6640625" style="16" customWidth="1"/>
    <col min="14331" max="14331" width="8.44140625" style="16" customWidth="1"/>
    <col min="14332" max="14333" width="11.44140625" style="16" customWidth="1"/>
    <col min="14334" max="14334" width="11.6640625" style="16" customWidth="1"/>
    <col min="14335" max="14336" width="11.44140625" style="16" customWidth="1"/>
    <col min="14337" max="14337" width="12.88671875" style="16" customWidth="1"/>
    <col min="14338" max="14338" width="11.5546875" style="16" customWidth="1"/>
    <col min="14339" max="14339" width="10.5546875" style="16" customWidth="1"/>
    <col min="14340" max="14340" width="13.33203125" style="16" customWidth="1"/>
    <col min="14341" max="14342" width="8.88671875" style="16" customWidth="1"/>
    <col min="14343" max="14343" width="20.109375" style="16" customWidth="1"/>
    <col min="14344" max="14344" width="8.88671875" style="16" bestFit="1" customWidth="1"/>
    <col min="14345" max="14345" width="9.44140625" style="16" bestFit="1" customWidth="1"/>
    <col min="14346" max="14346" width="9" style="16" bestFit="1" customWidth="1"/>
    <col min="14347" max="14347" width="14.6640625" style="16" bestFit="1" customWidth="1"/>
    <col min="14348" max="14348" width="9" style="16" bestFit="1" customWidth="1"/>
    <col min="14349" max="14349" width="10.109375" style="16" bestFit="1" customWidth="1"/>
    <col min="14350" max="14350" width="11.6640625" style="16" bestFit="1" customWidth="1"/>
    <col min="14351" max="14351" width="11" style="16" bestFit="1" customWidth="1"/>
    <col min="14352" max="14352" width="11.44140625" style="16" bestFit="1" customWidth="1"/>
    <col min="14353" max="14353" width="10.5546875" style="16" bestFit="1" customWidth="1"/>
    <col min="14354" max="14354" width="8.88671875" style="16" customWidth="1"/>
    <col min="14355" max="14355" width="10.33203125" style="16" bestFit="1" customWidth="1"/>
    <col min="14356" max="14358" width="8.88671875" style="16" customWidth="1"/>
    <col min="14359" max="14359" width="9.88671875" style="16" bestFit="1" customWidth="1"/>
    <col min="14360" max="14360" width="10.5546875" style="16" bestFit="1" customWidth="1"/>
    <col min="14361" max="14361" width="8.88671875" style="16" customWidth="1"/>
    <col min="14362" max="14584" width="9.109375" style="16" customWidth="1"/>
    <col min="14585" max="14585" width="8.88671875" style="16"/>
    <col min="14586" max="14586" width="28.6640625" style="16" customWidth="1"/>
    <col min="14587" max="14587" width="8.44140625" style="16" customWidth="1"/>
    <col min="14588" max="14589" width="11.44140625" style="16" customWidth="1"/>
    <col min="14590" max="14590" width="11.6640625" style="16" customWidth="1"/>
    <col min="14591" max="14592" width="11.44140625" style="16" customWidth="1"/>
    <col min="14593" max="14593" width="12.88671875" style="16" customWidth="1"/>
    <col min="14594" max="14594" width="11.5546875" style="16" customWidth="1"/>
    <col min="14595" max="14595" width="10.5546875" style="16" customWidth="1"/>
    <col min="14596" max="14596" width="13.33203125" style="16" customWidth="1"/>
    <col min="14597" max="14598" width="8.88671875" style="16" customWidth="1"/>
    <col min="14599" max="14599" width="20.109375" style="16" customWidth="1"/>
    <col min="14600" max="14600" width="8.88671875" style="16" bestFit="1" customWidth="1"/>
    <col min="14601" max="14601" width="9.44140625" style="16" bestFit="1" customWidth="1"/>
    <col min="14602" max="14602" width="9" style="16" bestFit="1" customWidth="1"/>
    <col min="14603" max="14603" width="14.6640625" style="16" bestFit="1" customWidth="1"/>
    <col min="14604" max="14604" width="9" style="16" bestFit="1" customWidth="1"/>
    <col min="14605" max="14605" width="10.109375" style="16" bestFit="1" customWidth="1"/>
    <col min="14606" max="14606" width="11.6640625" style="16" bestFit="1" customWidth="1"/>
    <col min="14607" max="14607" width="11" style="16" bestFit="1" customWidth="1"/>
    <col min="14608" max="14608" width="11.44140625" style="16" bestFit="1" customWidth="1"/>
    <col min="14609" max="14609" width="10.5546875" style="16" bestFit="1" customWidth="1"/>
    <col min="14610" max="14610" width="8.88671875" style="16" customWidth="1"/>
    <col min="14611" max="14611" width="10.33203125" style="16" bestFit="1" customWidth="1"/>
    <col min="14612" max="14614" width="8.88671875" style="16" customWidth="1"/>
    <col min="14615" max="14615" width="9.88671875" style="16" bestFit="1" customWidth="1"/>
    <col min="14616" max="14616" width="10.5546875" style="16" bestFit="1" customWidth="1"/>
    <col min="14617" max="14617" width="8.88671875" style="16" customWidth="1"/>
    <col min="14618" max="14840" width="9.109375" style="16" customWidth="1"/>
    <col min="14841" max="14841" width="8.88671875" style="16"/>
    <col min="14842" max="14842" width="28.6640625" style="16" customWidth="1"/>
    <col min="14843" max="14843" width="8.44140625" style="16" customWidth="1"/>
    <col min="14844" max="14845" width="11.44140625" style="16" customWidth="1"/>
    <col min="14846" max="14846" width="11.6640625" style="16" customWidth="1"/>
    <col min="14847" max="14848" width="11.44140625" style="16" customWidth="1"/>
    <col min="14849" max="14849" width="12.88671875" style="16" customWidth="1"/>
    <col min="14850" max="14850" width="11.5546875" style="16" customWidth="1"/>
    <col min="14851" max="14851" width="10.5546875" style="16" customWidth="1"/>
    <col min="14852" max="14852" width="13.33203125" style="16" customWidth="1"/>
    <col min="14853" max="14854" width="8.88671875" style="16" customWidth="1"/>
    <col min="14855" max="14855" width="20.109375" style="16" customWidth="1"/>
    <col min="14856" max="14856" width="8.88671875" style="16" bestFit="1" customWidth="1"/>
    <col min="14857" max="14857" width="9.44140625" style="16" bestFit="1" customWidth="1"/>
    <col min="14858" max="14858" width="9" style="16" bestFit="1" customWidth="1"/>
    <col min="14859" max="14859" width="14.6640625" style="16" bestFit="1" customWidth="1"/>
    <col min="14860" max="14860" width="9" style="16" bestFit="1" customWidth="1"/>
    <col min="14861" max="14861" width="10.109375" style="16" bestFit="1" customWidth="1"/>
    <col min="14862" max="14862" width="11.6640625" style="16" bestFit="1" customWidth="1"/>
    <col min="14863" max="14863" width="11" style="16" bestFit="1" customWidth="1"/>
    <col min="14864" max="14864" width="11.44140625" style="16" bestFit="1" customWidth="1"/>
    <col min="14865" max="14865" width="10.5546875" style="16" bestFit="1" customWidth="1"/>
    <col min="14866" max="14866" width="8.88671875" style="16" customWidth="1"/>
    <col min="14867" max="14867" width="10.33203125" style="16" bestFit="1" customWidth="1"/>
    <col min="14868" max="14870" width="8.88671875" style="16" customWidth="1"/>
    <col min="14871" max="14871" width="9.88671875" style="16" bestFit="1" customWidth="1"/>
    <col min="14872" max="14872" width="10.5546875" style="16" bestFit="1" customWidth="1"/>
    <col min="14873" max="14873" width="8.88671875" style="16" customWidth="1"/>
    <col min="14874" max="15096" width="9.109375" style="16" customWidth="1"/>
    <col min="15097" max="15097" width="8.88671875" style="16"/>
    <col min="15098" max="15098" width="28.6640625" style="16" customWidth="1"/>
    <col min="15099" max="15099" width="8.44140625" style="16" customWidth="1"/>
    <col min="15100" max="15101" width="11.44140625" style="16" customWidth="1"/>
    <col min="15102" max="15102" width="11.6640625" style="16" customWidth="1"/>
    <col min="15103" max="15104" width="11.44140625" style="16" customWidth="1"/>
    <col min="15105" max="15105" width="12.88671875" style="16" customWidth="1"/>
    <col min="15106" max="15106" width="11.5546875" style="16" customWidth="1"/>
    <col min="15107" max="15107" width="10.5546875" style="16" customWidth="1"/>
    <col min="15108" max="15108" width="13.33203125" style="16" customWidth="1"/>
    <col min="15109" max="15110" width="8.88671875" style="16" customWidth="1"/>
    <col min="15111" max="15111" width="20.109375" style="16" customWidth="1"/>
    <col min="15112" max="15112" width="8.88671875" style="16" bestFit="1" customWidth="1"/>
    <col min="15113" max="15113" width="9.44140625" style="16" bestFit="1" customWidth="1"/>
    <col min="15114" max="15114" width="9" style="16" bestFit="1" customWidth="1"/>
    <col min="15115" max="15115" width="14.6640625" style="16" bestFit="1" customWidth="1"/>
    <col min="15116" max="15116" width="9" style="16" bestFit="1" customWidth="1"/>
    <col min="15117" max="15117" width="10.109375" style="16" bestFit="1" customWidth="1"/>
    <col min="15118" max="15118" width="11.6640625" style="16" bestFit="1" customWidth="1"/>
    <col min="15119" max="15119" width="11" style="16" bestFit="1" customWidth="1"/>
    <col min="15120" max="15120" width="11.44140625" style="16" bestFit="1" customWidth="1"/>
    <col min="15121" max="15121" width="10.5546875" style="16" bestFit="1" customWidth="1"/>
    <col min="15122" max="15122" width="8.88671875" style="16" customWidth="1"/>
    <col min="15123" max="15123" width="10.33203125" style="16" bestFit="1" customWidth="1"/>
    <col min="15124" max="15126" width="8.88671875" style="16" customWidth="1"/>
    <col min="15127" max="15127" width="9.88671875" style="16" bestFit="1" customWidth="1"/>
    <col min="15128" max="15128" width="10.5546875" style="16" bestFit="1" customWidth="1"/>
    <col min="15129" max="15129" width="8.88671875" style="16" customWidth="1"/>
    <col min="15130" max="15352" width="9.109375" style="16" customWidth="1"/>
    <col min="15353" max="15353" width="8.88671875" style="16"/>
    <col min="15354" max="15354" width="28.6640625" style="16" customWidth="1"/>
    <col min="15355" max="15355" width="8.44140625" style="16" customWidth="1"/>
    <col min="15356" max="15357" width="11.44140625" style="16" customWidth="1"/>
    <col min="15358" max="15358" width="11.6640625" style="16" customWidth="1"/>
    <col min="15359" max="15360" width="11.44140625" style="16" customWidth="1"/>
    <col min="15361" max="15361" width="12.88671875" style="16" customWidth="1"/>
    <col min="15362" max="15362" width="11.5546875" style="16" customWidth="1"/>
    <col min="15363" max="15363" width="10.5546875" style="16" customWidth="1"/>
    <col min="15364" max="15364" width="13.33203125" style="16" customWidth="1"/>
    <col min="15365" max="15366" width="8.88671875" style="16" customWidth="1"/>
    <col min="15367" max="15367" width="20.109375" style="16" customWidth="1"/>
    <col min="15368" max="15368" width="8.88671875" style="16" bestFit="1" customWidth="1"/>
    <col min="15369" max="15369" width="9.44140625" style="16" bestFit="1" customWidth="1"/>
    <col min="15370" max="15370" width="9" style="16" bestFit="1" customWidth="1"/>
    <col min="15371" max="15371" width="14.6640625" style="16" bestFit="1" customWidth="1"/>
    <col min="15372" max="15372" width="9" style="16" bestFit="1" customWidth="1"/>
    <col min="15373" max="15373" width="10.109375" style="16" bestFit="1" customWidth="1"/>
    <col min="15374" max="15374" width="11.6640625" style="16" bestFit="1" customWidth="1"/>
    <col min="15375" max="15375" width="11" style="16" bestFit="1" customWidth="1"/>
    <col min="15376" max="15376" width="11.44140625" style="16" bestFit="1" customWidth="1"/>
    <col min="15377" max="15377" width="10.5546875" style="16" bestFit="1" customWidth="1"/>
    <col min="15378" max="15378" width="8.88671875" style="16" customWidth="1"/>
    <col min="15379" max="15379" width="10.33203125" style="16" bestFit="1" customWidth="1"/>
    <col min="15380" max="15382" width="8.88671875" style="16" customWidth="1"/>
    <col min="15383" max="15383" width="9.88671875" style="16" bestFit="1" customWidth="1"/>
    <col min="15384" max="15384" width="10.5546875" style="16" bestFit="1" customWidth="1"/>
    <col min="15385" max="15385" width="8.88671875" style="16" customWidth="1"/>
    <col min="15386" max="15608" width="9.109375" style="16" customWidth="1"/>
    <col min="15609" max="15609" width="8.88671875" style="16"/>
    <col min="15610" max="15610" width="28.6640625" style="16" customWidth="1"/>
    <col min="15611" max="15611" width="8.44140625" style="16" customWidth="1"/>
    <col min="15612" max="15613" width="11.44140625" style="16" customWidth="1"/>
    <col min="15614" max="15614" width="11.6640625" style="16" customWidth="1"/>
    <col min="15615" max="15616" width="11.44140625" style="16" customWidth="1"/>
    <col min="15617" max="15617" width="12.88671875" style="16" customWidth="1"/>
    <col min="15618" max="15618" width="11.5546875" style="16" customWidth="1"/>
    <col min="15619" max="15619" width="10.5546875" style="16" customWidth="1"/>
    <col min="15620" max="15620" width="13.33203125" style="16" customWidth="1"/>
    <col min="15621" max="15622" width="8.88671875" style="16" customWidth="1"/>
    <col min="15623" max="15623" width="20.109375" style="16" customWidth="1"/>
    <col min="15624" max="15624" width="8.88671875" style="16" bestFit="1" customWidth="1"/>
    <col min="15625" max="15625" width="9.44140625" style="16" bestFit="1" customWidth="1"/>
    <col min="15626" max="15626" width="9" style="16" bestFit="1" customWidth="1"/>
    <col min="15627" max="15627" width="14.6640625" style="16" bestFit="1" customWidth="1"/>
    <col min="15628" max="15628" width="9" style="16" bestFit="1" customWidth="1"/>
    <col min="15629" max="15629" width="10.109375" style="16" bestFit="1" customWidth="1"/>
    <col min="15630" max="15630" width="11.6640625" style="16" bestFit="1" customWidth="1"/>
    <col min="15631" max="15631" width="11" style="16" bestFit="1" customWidth="1"/>
    <col min="15632" max="15632" width="11.44140625" style="16" bestFit="1" customWidth="1"/>
    <col min="15633" max="15633" width="10.5546875" style="16" bestFit="1" customWidth="1"/>
    <col min="15634" max="15634" width="8.88671875" style="16" customWidth="1"/>
    <col min="15635" max="15635" width="10.33203125" style="16" bestFit="1" customWidth="1"/>
    <col min="15636" max="15638" width="8.88671875" style="16" customWidth="1"/>
    <col min="15639" max="15639" width="9.88671875" style="16" bestFit="1" customWidth="1"/>
    <col min="15640" max="15640" width="10.5546875" style="16" bestFit="1" customWidth="1"/>
    <col min="15641" max="15641" width="8.88671875" style="16" customWidth="1"/>
    <col min="15642" max="15864" width="9.109375" style="16" customWidth="1"/>
    <col min="15865" max="15865" width="8.88671875" style="16"/>
    <col min="15866" max="15866" width="28.6640625" style="16" customWidth="1"/>
    <col min="15867" max="15867" width="8.44140625" style="16" customWidth="1"/>
    <col min="15868" max="15869" width="11.44140625" style="16" customWidth="1"/>
    <col min="15870" max="15870" width="11.6640625" style="16" customWidth="1"/>
    <col min="15871" max="15872" width="11.44140625" style="16" customWidth="1"/>
    <col min="15873" max="15873" width="12.88671875" style="16" customWidth="1"/>
    <col min="15874" max="15874" width="11.5546875" style="16" customWidth="1"/>
    <col min="15875" max="15875" width="10.5546875" style="16" customWidth="1"/>
    <col min="15876" max="15876" width="13.33203125" style="16" customWidth="1"/>
    <col min="15877" max="15878" width="8.88671875" style="16" customWidth="1"/>
    <col min="15879" max="15879" width="20.109375" style="16" customWidth="1"/>
    <col min="15880" max="15880" width="8.88671875" style="16" bestFit="1" customWidth="1"/>
    <col min="15881" max="15881" width="9.44140625" style="16" bestFit="1" customWidth="1"/>
    <col min="15882" max="15882" width="9" style="16" bestFit="1" customWidth="1"/>
    <col min="15883" max="15883" width="14.6640625" style="16" bestFit="1" customWidth="1"/>
    <col min="15884" max="15884" width="9" style="16" bestFit="1" customWidth="1"/>
    <col min="15885" max="15885" width="10.109375" style="16" bestFit="1" customWidth="1"/>
    <col min="15886" max="15886" width="11.6640625" style="16" bestFit="1" customWidth="1"/>
    <col min="15887" max="15887" width="11" style="16" bestFit="1" customWidth="1"/>
    <col min="15888" max="15888" width="11.44140625" style="16" bestFit="1" customWidth="1"/>
    <col min="15889" max="15889" width="10.5546875" style="16" bestFit="1" customWidth="1"/>
    <col min="15890" max="15890" width="8.88671875" style="16" customWidth="1"/>
    <col min="15891" max="15891" width="10.33203125" style="16" bestFit="1" customWidth="1"/>
    <col min="15892" max="15894" width="8.88671875" style="16" customWidth="1"/>
    <col min="15895" max="15895" width="9.88671875" style="16" bestFit="1" customWidth="1"/>
    <col min="15896" max="15896" width="10.5546875" style="16" bestFit="1" customWidth="1"/>
    <col min="15897" max="15897" width="8.88671875" style="16" customWidth="1"/>
    <col min="15898" max="16120" width="9.109375" style="16" customWidth="1"/>
    <col min="16121" max="16121" width="8.88671875" style="16"/>
    <col min="16122" max="16122" width="28.6640625" style="16" customWidth="1"/>
    <col min="16123" max="16123" width="8.44140625" style="16" customWidth="1"/>
    <col min="16124" max="16125" width="11.44140625" style="16" customWidth="1"/>
    <col min="16126" max="16126" width="11.6640625" style="16" customWidth="1"/>
    <col min="16127" max="16128" width="11.44140625" style="16" customWidth="1"/>
    <col min="16129" max="16129" width="12.88671875" style="16" customWidth="1"/>
    <col min="16130" max="16130" width="11.5546875" style="16" customWidth="1"/>
    <col min="16131" max="16131" width="10.5546875" style="16" customWidth="1"/>
    <col min="16132" max="16132" width="13.33203125" style="16" customWidth="1"/>
    <col min="16133" max="16134" width="8.88671875" style="16" customWidth="1"/>
    <col min="16135" max="16135" width="20.109375" style="16" customWidth="1"/>
    <col min="16136" max="16136" width="8.88671875" style="16" bestFit="1" customWidth="1"/>
    <col min="16137" max="16137" width="9.44140625" style="16" bestFit="1" customWidth="1"/>
    <col min="16138" max="16138" width="9" style="16" bestFit="1" customWidth="1"/>
    <col min="16139" max="16139" width="14.6640625" style="16" bestFit="1" customWidth="1"/>
    <col min="16140" max="16140" width="9" style="16" bestFit="1" customWidth="1"/>
    <col min="16141" max="16141" width="10.109375" style="16" bestFit="1" customWidth="1"/>
    <col min="16142" max="16142" width="11.6640625" style="16" bestFit="1" customWidth="1"/>
    <col min="16143" max="16143" width="11" style="16" bestFit="1" customWidth="1"/>
    <col min="16144" max="16144" width="11.44140625" style="16" bestFit="1" customWidth="1"/>
    <col min="16145" max="16145" width="10.5546875" style="16" bestFit="1" customWidth="1"/>
    <col min="16146" max="16146" width="8.88671875" style="16" customWidth="1"/>
    <col min="16147" max="16147" width="10.33203125" style="16" bestFit="1" customWidth="1"/>
    <col min="16148" max="16150" width="8.88671875" style="16" customWidth="1"/>
    <col min="16151" max="16151" width="9.88671875" style="16" bestFit="1" customWidth="1"/>
    <col min="16152" max="16152" width="10.5546875" style="16" bestFit="1" customWidth="1"/>
    <col min="16153" max="16153" width="8.88671875" style="16" customWidth="1"/>
    <col min="16154" max="16384" width="9.109375" style="16" customWidth="1"/>
  </cols>
  <sheetData>
    <row r="1" spans="1:27" ht="28.2" customHeight="1">
      <c r="I1" s="67" t="s">
        <v>91</v>
      </c>
      <c r="J1" s="67"/>
      <c r="K1" s="67"/>
    </row>
    <row r="2" spans="1:27">
      <c r="A2" s="40" t="s">
        <v>77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27">
      <c r="A3" s="17"/>
      <c r="K3" s="27" t="s">
        <v>76</v>
      </c>
      <c r="N3" s="26"/>
    </row>
    <row r="4" spans="1:27" s="19" customFormat="1" ht="26.4">
      <c r="A4" s="5" t="s">
        <v>0</v>
      </c>
      <c r="B4" s="12" t="s">
        <v>72</v>
      </c>
      <c r="C4" s="12" t="s">
        <v>64</v>
      </c>
      <c r="D4" s="12" t="s">
        <v>65</v>
      </c>
      <c r="E4" s="12" t="s">
        <v>73</v>
      </c>
      <c r="F4" s="12" t="s">
        <v>66</v>
      </c>
      <c r="G4" s="12" t="s">
        <v>74</v>
      </c>
      <c r="H4" s="12" t="s">
        <v>75</v>
      </c>
      <c r="I4" s="12" t="s">
        <v>67</v>
      </c>
      <c r="J4" s="12" t="s">
        <v>68</v>
      </c>
      <c r="K4" s="18" t="s">
        <v>63</v>
      </c>
      <c r="L4" s="15"/>
      <c r="M4" s="15"/>
      <c r="N4" s="15"/>
      <c r="O4" s="15"/>
      <c r="P4" s="15"/>
      <c r="Q4" s="15"/>
      <c r="R4" s="14"/>
      <c r="S4" s="14"/>
      <c r="T4" s="14"/>
      <c r="U4" s="14"/>
      <c r="V4" s="14"/>
      <c r="W4" s="14"/>
      <c r="X4" s="14"/>
      <c r="Y4" s="14"/>
    </row>
    <row r="5" spans="1:27" ht="26.4">
      <c r="A5" s="7" t="s">
        <v>1</v>
      </c>
      <c r="B5" s="11">
        <v>218971</v>
      </c>
      <c r="C5" s="11">
        <v>17702850</v>
      </c>
      <c r="D5" s="11">
        <v>19297689</v>
      </c>
      <c r="E5" s="11">
        <v>5300341</v>
      </c>
      <c r="F5" s="11">
        <v>11590815</v>
      </c>
      <c r="G5" s="11">
        <v>8488859</v>
      </c>
      <c r="H5" s="11">
        <v>19402575</v>
      </c>
      <c r="I5" s="11">
        <v>23229776</v>
      </c>
      <c r="J5" s="11">
        <v>3102504</v>
      </c>
      <c r="K5" s="11">
        <f>SUM(B5:J5)</f>
        <v>108334380</v>
      </c>
      <c r="T5" s="20"/>
      <c r="U5" s="20"/>
      <c r="V5" s="20"/>
      <c r="W5" s="20"/>
      <c r="X5" s="20"/>
      <c r="Y5" s="20"/>
      <c r="Z5" s="20"/>
      <c r="AA5" s="20"/>
    </row>
    <row r="6" spans="1:27" ht="14.1" customHeight="1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9"/>
      <c r="T6" s="20"/>
      <c r="U6" s="20"/>
      <c r="V6" s="20"/>
      <c r="W6" s="20"/>
      <c r="X6" s="20"/>
      <c r="Y6" s="20"/>
      <c r="Z6" s="20"/>
      <c r="AA6" s="20"/>
    </row>
    <row r="7" spans="1:27" ht="14.1" customHeight="1">
      <c r="A7" s="7" t="s">
        <v>3</v>
      </c>
      <c r="B7" s="11">
        <v>6546</v>
      </c>
      <c r="C7" s="11">
        <v>529235</v>
      </c>
      <c r="D7" s="11">
        <v>576913</v>
      </c>
      <c r="E7" s="11">
        <v>158456</v>
      </c>
      <c r="F7" s="11">
        <v>346513</v>
      </c>
      <c r="G7" s="11">
        <v>253779</v>
      </c>
      <c r="H7" s="11">
        <v>580049</v>
      </c>
      <c r="I7" s="11">
        <v>694465</v>
      </c>
      <c r="J7" s="11">
        <v>92751</v>
      </c>
      <c r="K7" s="11">
        <f t="shared" ref="K7:K8" si="0">SUM(B7:J7)</f>
        <v>3238707</v>
      </c>
      <c r="T7" s="20"/>
      <c r="U7" s="20"/>
      <c r="V7" s="20"/>
      <c r="W7" s="20"/>
      <c r="X7" s="20"/>
      <c r="Y7" s="20"/>
      <c r="Z7" s="20"/>
      <c r="AA7" s="20"/>
    </row>
    <row r="8" spans="1:27" ht="14.1" customHeight="1">
      <c r="A8" s="9" t="s">
        <v>4</v>
      </c>
      <c r="B8" s="11">
        <v>7866</v>
      </c>
      <c r="C8" s="11">
        <v>635910</v>
      </c>
      <c r="D8" s="11">
        <v>693198</v>
      </c>
      <c r="E8" s="11">
        <v>190395</v>
      </c>
      <c r="F8" s="11">
        <v>416357</v>
      </c>
      <c r="G8" s="11">
        <v>304931</v>
      </c>
      <c r="H8" s="11">
        <v>696966</v>
      </c>
      <c r="I8" s="11">
        <v>834444</v>
      </c>
      <c r="J8" s="11">
        <v>111446</v>
      </c>
      <c r="K8" s="11">
        <f t="shared" si="0"/>
        <v>3891513</v>
      </c>
      <c r="T8" s="20"/>
      <c r="U8" s="20"/>
      <c r="V8" s="20"/>
      <c r="W8" s="20"/>
      <c r="X8" s="20"/>
      <c r="Y8" s="20"/>
      <c r="Z8" s="20"/>
      <c r="AA8" s="20"/>
    </row>
    <row r="9" spans="1:27" ht="14.1" customHeight="1">
      <c r="A9" s="37" t="s">
        <v>5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/>
      <c r="H9" s="38">
        <v>0</v>
      </c>
      <c r="I9" s="38">
        <v>0</v>
      </c>
      <c r="J9" s="38">
        <v>0</v>
      </c>
      <c r="K9" s="39">
        <v>0</v>
      </c>
    </row>
    <row r="10" spans="1:27" ht="14.1" customHeight="1">
      <c r="A10" s="9" t="s">
        <v>6</v>
      </c>
      <c r="B10" s="11">
        <v>27335</v>
      </c>
      <c r="C10" s="11">
        <v>2209895</v>
      </c>
      <c r="D10" s="11">
        <v>2408983</v>
      </c>
      <c r="E10" s="11">
        <v>661655</v>
      </c>
      <c r="F10" s="11">
        <v>1446913</v>
      </c>
      <c r="G10" s="11">
        <v>1059687</v>
      </c>
      <c r="H10" s="11">
        <v>2422076</v>
      </c>
      <c r="I10" s="11">
        <v>2899836</v>
      </c>
      <c r="J10" s="11">
        <v>387294</v>
      </c>
      <c r="K10" s="11">
        <f>SUM(B10:J10)</f>
        <v>13523674</v>
      </c>
    </row>
    <row r="11" spans="1:27" ht="14.1" customHeight="1">
      <c r="A11" s="37" t="s">
        <v>7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/>
      <c r="H11" s="38">
        <v>0</v>
      </c>
      <c r="I11" s="38">
        <v>0</v>
      </c>
      <c r="J11" s="38">
        <v>0</v>
      </c>
      <c r="K11" s="39">
        <v>0</v>
      </c>
      <c r="T11" s="20"/>
      <c r="U11" s="20"/>
      <c r="V11" s="20"/>
      <c r="W11" s="20"/>
      <c r="X11" s="20"/>
      <c r="Y11" s="20"/>
      <c r="Z11" s="20"/>
      <c r="AA11" s="20"/>
    </row>
    <row r="12" spans="1:27" ht="14.1" customHeight="1">
      <c r="A12" s="9" t="s">
        <v>8</v>
      </c>
      <c r="B12" s="11">
        <v>8481</v>
      </c>
      <c r="C12" s="11">
        <v>685673</v>
      </c>
      <c r="D12" s="11">
        <v>747445</v>
      </c>
      <c r="E12" s="11">
        <v>205295</v>
      </c>
      <c r="F12" s="11">
        <v>448939</v>
      </c>
      <c r="G12" s="11">
        <v>328794</v>
      </c>
      <c r="H12" s="11">
        <v>751508</v>
      </c>
      <c r="I12" s="11">
        <v>899745</v>
      </c>
      <c r="J12" s="11">
        <v>120167</v>
      </c>
      <c r="K12" s="11">
        <f t="shared" ref="K12:K16" si="1">SUM(B12:J12)</f>
        <v>4196047</v>
      </c>
      <c r="T12" s="20"/>
      <c r="U12" s="20"/>
      <c r="V12" s="20"/>
      <c r="W12" s="20"/>
      <c r="X12" s="20"/>
      <c r="Y12" s="20"/>
      <c r="Z12" s="20"/>
      <c r="AA12" s="20"/>
    </row>
    <row r="13" spans="1:27" ht="14.1" customHeight="1">
      <c r="A13" s="7" t="s">
        <v>9</v>
      </c>
      <c r="B13" s="11">
        <v>17008</v>
      </c>
      <c r="C13" s="11">
        <v>1375057</v>
      </c>
      <c r="D13" s="11">
        <v>1498935</v>
      </c>
      <c r="E13" s="11">
        <v>411700</v>
      </c>
      <c r="F13" s="11">
        <v>900308</v>
      </c>
      <c r="G13" s="11">
        <v>659367</v>
      </c>
      <c r="H13" s="11">
        <v>1507082</v>
      </c>
      <c r="I13" s="11">
        <v>1804357</v>
      </c>
      <c r="J13" s="11">
        <v>240985</v>
      </c>
      <c r="K13" s="11">
        <f t="shared" si="1"/>
        <v>8414799</v>
      </c>
      <c r="T13" s="20"/>
      <c r="U13" s="20"/>
      <c r="V13" s="20"/>
      <c r="W13" s="20"/>
      <c r="X13" s="20"/>
      <c r="Y13" s="20"/>
      <c r="Z13" s="20"/>
      <c r="AA13" s="20"/>
    </row>
    <row r="14" spans="1:27" ht="14.1" customHeight="1">
      <c r="A14" s="7" t="s">
        <v>10</v>
      </c>
      <c r="B14" s="11">
        <v>6913</v>
      </c>
      <c r="C14" s="11">
        <v>558943</v>
      </c>
      <c r="D14" s="11">
        <v>609297</v>
      </c>
      <c r="E14" s="11">
        <v>167351</v>
      </c>
      <c r="F14" s="11">
        <v>365964</v>
      </c>
      <c r="G14" s="11">
        <v>268024</v>
      </c>
      <c r="H14" s="11">
        <v>612610</v>
      </c>
      <c r="I14" s="11">
        <v>733447</v>
      </c>
      <c r="J14" s="11">
        <v>97957</v>
      </c>
      <c r="K14" s="11">
        <f t="shared" si="1"/>
        <v>3420506</v>
      </c>
      <c r="T14" s="20"/>
      <c r="U14" s="20"/>
      <c r="V14" s="20"/>
      <c r="W14" s="20"/>
      <c r="X14" s="20"/>
      <c r="Y14" s="20"/>
      <c r="Z14" s="20"/>
      <c r="AA14" s="20"/>
    </row>
    <row r="15" spans="1:27" ht="14.1" customHeight="1">
      <c r="A15" s="9" t="s">
        <v>11</v>
      </c>
      <c r="B15" s="11">
        <v>4867</v>
      </c>
      <c r="C15" s="11">
        <v>393480</v>
      </c>
      <c r="D15" s="11">
        <v>428928</v>
      </c>
      <c r="E15" s="11">
        <v>117810</v>
      </c>
      <c r="F15" s="11">
        <v>257628</v>
      </c>
      <c r="G15" s="11">
        <v>188682</v>
      </c>
      <c r="H15" s="11">
        <v>431260</v>
      </c>
      <c r="I15" s="11">
        <v>516326</v>
      </c>
      <c r="J15" s="11">
        <v>68959</v>
      </c>
      <c r="K15" s="11">
        <f t="shared" si="1"/>
        <v>2407940</v>
      </c>
      <c r="T15" s="20"/>
      <c r="U15" s="20"/>
      <c r="V15" s="20"/>
      <c r="W15" s="20"/>
      <c r="X15" s="20"/>
      <c r="Y15" s="20"/>
      <c r="Z15" s="20"/>
      <c r="AA15" s="20"/>
    </row>
    <row r="16" spans="1:27" ht="14.1" customHeight="1">
      <c r="A16" s="7" t="s">
        <v>12</v>
      </c>
      <c r="B16" s="11">
        <v>3742</v>
      </c>
      <c r="C16" s="11">
        <v>302535</v>
      </c>
      <c r="D16" s="11">
        <v>329791</v>
      </c>
      <c r="E16" s="11">
        <v>90581</v>
      </c>
      <c r="F16" s="11">
        <v>198083</v>
      </c>
      <c r="G16" s="11">
        <v>145071</v>
      </c>
      <c r="H16" s="11">
        <v>331583</v>
      </c>
      <c r="I16" s="11">
        <v>396989</v>
      </c>
      <c r="J16" s="11">
        <v>53020</v>
      </c>
      <c r="K16" s="11">
        <f t="shared" si="1"/>
        <v>1851395</v>
      </c>
      <c r="T16" s="20"/>
      <c r="U16" s="20"/>
      <c r="V16" s="20"/>
      <c r="W16" s="20"/>
      <c r="X16" s="20"/>
      <c r="Y16" s="20"/>
      <c r="Z16" s="20"/>
      <c r="AA16" s="20"/>
    </row>
    <row r="17" spans="1:27" ht="14.1" customHeight="1">
      <c r="A17" s="37" t="s">
        <v>13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38"/>
      <c r="H17" s="38">
        <v>0</v>
      </c>
      <c r="I17" s="38">
        <v>0</v>
      </c>
      <c r="J17" s="38">
        <v>0</v>
      </c>
      <c r="K17" s="39">
        <v>0</v>
      </c>
      <c r="T17" s="20"/>
      <c r="U17" s="20"/>
      <c r="V17" s="20"/>
      <c r="W17" s="20"/>
      <c r="X17" s="20"/>
      <c r="Y17" s="20"/>
      <c r="Z17" s="20"/>
      <c r="AA17" s="20"/>
    </row>
    <row r="18" spans="1:27" ht="14.1" customHeight="1">
      <c r="A18" s="9" t="s">
        <v>14</v>
      </c>
      <c r="B18" s="11">
        <v>5447</v>
      </c>
      <c r="C18" s="11">
        <v>440365</v>
      </c>
      <c r="D18" s="11">
        <v>480037</v>
      </c>
      <c r="E18" s="11">
        <v>131848</v>
      </c>
      <c r="F18" s="11">
        <v>288325</v>
      </c>
      <c r="G18" s="11">
        <v>211163</v>
      </c>
      <c r="H18" s="11">
        <v>482646</v>
      </c>
      <c r="I18" s="11">
        <v>577849</v>
      </c>
      <c r="J18" s="11">
        <v>77176</v>
      </c>
      <c r="K18" s="11">
        <f t="shared" ref="K18:K22" si="2">SUM(B18:J18)</f>
        <v>2694856</v>
      </c>
      <c r="T18" s="20"/>
      <c r="U18" s="20"/>
      <c r="V18" s="20"/>
      <c r="W18" s="20"/>
      <c r="X18" s="20"/>
      <c r="Y18" s="20"/>
      <c r="Z18" s="20"/>
      <c r="AA18" s="20"/>
    </row>
    <row r="19" spans="1:27" ht="14.1" customHeight="1">
      <c r="A19" s="9" t="s">
        <v>15</v>
      </c>
      <c r="B19" s="11">
        <v>7967</v>
      </c>
      <c r="C19" s="11">
        <v>644106</v>
      </c>
      <c r="D19" s="11">
        <v>702134</v>
      </c>
      <c r="E19" s="11">
        <v>192850</v>
      </c>
      <c r="F19" s="11">
        <v>421723</v>
      </c>
      <c r="G19" s="11">
        <v>308861</v>
      </c>
      <c r="H19" s="11">
        <v>705950</v>
      </c>
      <c r="I19" s="11">
        <v>845199</v>
      </c>
      <c r="J19" s="11">
        <v>112882</v>
      </c>
      <c r="K19" s="11">
        <f t="shared" si="2"/>
        <v>3941672</v>
      </c>
      <c r="T19" s="20"/>
      <c r="U19" s="20"/>
      <c r="V19" s="20"/>
      <c r="W19" s="20"/>
      <c r="X19" s="20"/>
      <c r="Y19" s="20"/>
      <c r="Z19" s="20"/>
      <c r="AA19" s="20"/>
    </row>
    <row r="20" spans="1:27" ht="14.1" customHeight="1">
      <c r="A20" s="9" t="s">
        <v>16</v>
      </c>
      <c r="B20" s="11">
        <v>6065</v>
      </c>
      <c r="C20" s="11">
        <v>490284</v>
      </c>
      <c r="D20" s="11">
        <v>534453</v>
      </c>
      <c r="E20" s="11">
        <v>146794</v>
      </c>
      <c r="F20" s="11">
        <v>321010</v>
      </c>
      <c r="G20" s="11">
        <v>235101</v>
      </c>
      <c r="H20" s="11">
        <v>537358</v>
      </c>
      <c r="I20" s="11">
        <v>643353</v>
      </c>
      <c r="J20" s="11">
        <v>85924</v>
      </c>
      <c r="K20" s="11">
        <f t="shared" si="2"/>
        <v>3000342</v>
      </c>
      <c r="T20" s="20"/>
      <c r="U20" s="20"/>
      <c r="V20" s="20"/>
      <c r="W20" s="20"/>
      <c r="X20" s="20"/>
      <c r="Y20" s="20"/>
      <c r="Z20" s="20"/>
      <c r="AA20" s="20"/>
    </row>
    <row r="21" spans="1:27" ht="14.1" customHeight="1">
      <c r="A21" s="9" t="s">
        <v>17</v>
      </c>
      <c r="B21" s="11">
        <v>8843</v>
      </c>
      <c r="C21" s="11">
        <v>714899</v>
      </c>
      <c r="D21" s="11">
        <v>779304</v>
      </c>
      <c r="E21" s="11">
        <v>214045</v>
      </c>
      <c r="F21" s="11">
        <v>468073</v>
      </c>
      <c r="G21" s="11">
        <v>342808</v>
      </c>
      <c r="H21" s="11">
        <v>783539</v>
      </c>
      <c r="I21" s="11">
        <v>938093</v>
      </c>
      <c r="J21" s="11">
        <v>125290</v>
      </c>
      <c r="K21" s="11">
        <f t="shared" si="2"/>
        <v>4374894</v>
      </c>
      <c r="T21" s="20"/>
      <c r="U21" s="20"/>
      <c r="V21" s="20"/>
      <c r="W21" s="20"/>
      <c r="X21" s="20"/>
      <c r="Y21" s="20"/>
      <c r="Z21" s="20"/>
      <c r="AA21" s="20"/>
    </row>
    <row r="22" spans="1:27" ht="14.1" customHeight="1">
      <c r="A22" s="9" t="s">
        <v>18</v>
      </c>
      <c r="B22" s="11">
        <v>7832</v>
      </c>
      <c r="C22" s="11">
        <v>633170</v>
      </c>
      <c r="D22" s="11">
        <v>690212</v>
      </c>
      <c r="E22" s="11">
        <v>189574</v>
      </c>
      <c r="F22" s="11">
        <v>414563</v>
      </c>
      <c r="G22" s="11">
        <v>303618</v>
      </c>
      <c r="H22" s="11">
        <v>693964</v>
      </c>
      <c r="I22" s="11">
        <v>830849</v>
      </c>
      <c r="J22" s="11">
        <v>110966</v>
      </c>
      <c r="K22" s="11">
        <f t="shared" si="2"/>
        <v>3874748</v>
      </c>
      <c r="T22" s="20"/>
      <c r="U22" s="20"/>
      <c r="V22" s="20"/>
      <c r="W22" s="20"/>
      <c r="X22" s="20"/>
      <c r="Y22" s="20"/>
      <c r="Z22" s="20"/>
      <c r="AA22" s="20"/>
    </row>
    <row r="23" spans="1:27" ht="14.1" customHeight="1">
      <c r="A23" s="37" t="s">
        <v>19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/>
      <c r="H23" s="38">
        <v>0</v>
      </c>
      <c r="I23" s="38">
        <v>0</v>
      </c>
      <c r="J23" s="38">
        <v>0</v>
      </c>
      <c r="K23" s="39">
        <v>0</v>
      </c>
      <c r="T23" s="20"/>
      <c r="U23" s="20"/>
      <c r="V23" s="20"/>
      <c r="W23" s="20"/>
      <c r="X23" s="20"/>
      <c r="Y23" s="20"/>
      <c r="Z23" s="20"/>
      <c r="AA23" s="20"/>
    </row>
    <row r="24" spans="1:27" ht="14.1" customHeight="1">
      <c r="A24" s="9" t="s">
        <v>20</v>
      </c>
      <c r="B24" s="11">
        <v>10292</v>
      </c>
      <c r="C24" s="11">
        <v>832055</v>
      </c>
      <c r="D24" s="11">
        <v>907015</v>
      </c>
      <c r="E24" s="11">
        <v>249122</v>
      </c>
      <c r="F24" s="11">
        <v>544782</v>
      </c>
      <c r="G24" s="11">
        <v>398986</v>
      </c>
      <c r="H24" s="11">
        <v>911945</v>
      </c>
      <c r="I24" s="11">
        <v>1091827</v>
      </c>
      <c r="J24" s="11">
        <v>145821</v>
      </c>
      <c r="K24" s="11">
        <f t="shared" ref="K24:K26" si="3">SUM(B24:J24)</f>
        <v>5091845</v>
      </c>
      <c r="T24" s="20"/>
      <c r="U24" s="20"/>
      <c r="V24" s="20"/>
      <c r="W24" s="20"/>
      <c r="X24" s="20"/>
      <c r="Y24" s="20"/>
      <c r="Z24" s="20"/>
      <c r="AA24" s="20"/>
    </row>
    <row r="25" spans="1:27" ht="14.1" customHeight="1">
      <c r="A25" s="9" t="s">
        <v>21</v>
      </c>
      <c r="B25" s="11">
        <v>14950</v>
      </c>
      <c r="C25" s="11">
        <v>1208615</v>
      </c>
      <c r="D25" s="11">
        <v>1317498</v>
      </c>
      <c r="E25" s="11">
        <v>361866</v>
      </c>
      <c r="F25" s="11">
        <v>791333</v>
      </c>
      <c r="G25" s="11">
        <v>579555</v>
      </c>
      <c r="H25" s="11">
        <v>1324659</v>
      </c>
      <c r="I25" s="11">
        <v>1585952</v>
      </c>
      <c r="J25" s="11">
        <v>211815</v>
      </c>
      <c r="K25" s="11">
        <f t="shared" si="3"/>
        <v>7396243</v>
      </c>
      <c r="T25" s="20"/>
      <c r="U25" s="20"/>
      <c r="V25" s="20"/>
      <c r="W25" s="20"/>
      <c r="X25" s="20"/>
      <c r="Y25" s="20"/>
      <c r="Z25" s="20"/>
      <c r="AA25" s="20"/>
    </row>
    <row r="26" spans="1:27" ht="14.1" customHeight="1">
      <c r="A26" s="9" t="s">
        <v>22</v>
      </c>
      <c r="B26" s="11">
        <v>14646</v>
      </c>
      <c r="C26" s="11">
        <v>1184115</v>
      </c>
      <c r="D26" s="11">
        <v>1290791</v>
      </c>
      <c r="E26" s="11">
        <v>354531</v>
      </c>
      <c r="F26" s="11">
        <v>775291</v>
      </c>
      <c r="G26" s="11">
        <v>567806</v>
      </c>
      <c r="H26" s="11">
        <v>1297807</v>
      </c>
      <c r="I26" s="11">
        <v>1553802</v>
      </c>
      <c r="J26" s="11">
        <v>207522</v>
      </c>
      <c r="K26" s="11">
        <f t="shared" si="3"/>
        <v>7246311</v>
      </c>
      <c r="T26" s="20"/>
      <c r="U26" s="20"/>
      <c r="V26" s="20"/>
      <c r="W26" s="20"/>
      <c r="X26" s="20"/>
      <c r="Y26" s="20"/>
      <c r="Z26" s="20"/>
      <c r="AA26" s="20"/>
    </row>
    <row r="27" spans="1:27" ht="14.1" customHeight="1">
      <c r="A27" s="37" t="s">
        <v>23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/>
      <c r="H27" s="38">
        <v>0</v>
      </c>
      <c r="I27" s="38">
        <v>0</v>
      </c>
      <c r="J27" s="38">
        <v>0</v>
      </c>
      <c r="K27" s="39">
        <v>0</v>
      </c>
      <c r="T27" s="20"/>
      <c r="U27" s="20"/>
      <c r="V27" s="20"/>
      <c r="W27" s="20"/>
      <c r="X27" s="20"/>
      <c r="Y27" s="20"/>
      <c r="Z27" s="20"/>
      <c r="AA27" s="20"/>
    </row>
    <row r="28" spans="1:27" ht="14.1" customHeight="1">
      <c r="A28" s="9" t="s">
        <v>24</v>
      </c>
      <c r="B28" s="11">
        <v>9154</v>
      </c>
      <c r="C28" s="11">
        <v>740075</v>
      </c>
      <c r="D28" s="11">
        <v>806748</v>
      </c>
      <c r="E28" s="11">
        <v>221583</v>
      </c>
      <c r="F28" s="11">
        <v>484559</v>
      </c>
      <c r="G28" s="11">
        <v>354881</v>
      </c>
      <c r="H28" s="11">
        <v>811133</v>
      </c>
      <c r="I28" s="11">
        <v>971131</v>
      </c>
      <c r="J28" s="11">
        <v>129702</v>
      </c>
      <c r="K28" s="11">
        <f t="shared" ref="K28:K30" si="4">SUM(B28:J28)</f>
        <v>4528966</v>
      </c>
      <c r="T28" s="20"/>
      <c r="U28" s="20"/>
      <c r="V28" s="20"/>
      <c r="W28" s="20"/>
      <c r="X28" s="20"/>
      <c r="Y28" s="20"/>
      <c r="Z28" s="20"/>
      <c r="AA28" s="20"/>
    </row>
    <row r="29" spans="1:27" ht="14.1" customHeight="1">
      <c r="A29" s="9" t="s">
        <v>25</v>
      </c>
      <c r="B29" s="11">
        <v>9105</v>
      </c>
      <c r="C29" s="11">
        <v>736089</v>
      </c>
      <c r="D29" s="11">
        <v>802402</v>
      </c>
      <c r="E29" s="11">
        <v>220389</v>
      </c>
      <c r="F29" s="11">
        <v>481949</v>
      </c>
      <c r="G29" s="11">
        <v>352969</v>
      </c>
      <c r="H29" s="11">
        <v>806763</v>
      </c>
      <c r="I29" s="11">
        <v>965899</v>
      </c>
      <c r="J29" s="11">
        <v>129003</v>
      </c>
      <c r="K29" s="11">
        <f t="shared" si="4"/>
        <v>4504568</v>
      </c>
      <c r="T29" s="20"/>
      <c r="U29" s="20"/>
      <c r="V29" s="20"/>
      <c r="W29" s="20"/>
      <c r="X29" s="20"/>
      <c r="Y29" s="20"/>
      <c r="Z29" s="20"/>
      <c r="AA29" s="20"/>
    </row>
    <row r="30" spans="1:27" ht="14.1" customHeight="1">
      <c r="A30" s="9" t="s">
        <v>26</v>
      </c>
      <c r="B30" s="11">
        <v>6034</v>
      </c>
      <c r="C30" s="11">
        <v>487861</v>
      </c>
      <c r="D30" s="11">
        <v>531812</v>
      </c>
      <c r="E30" s="11">
        <v>146069</v>
      </c>
      <c r="F30" s="11">
        <v>319423</v>
      </c>
      <c r="G30" s="11">
        <v>233938</v>
      </c>
      <c r="H30" s="11">
        <v>534702</v>
      </c>
      <c r="I30" s="11">
        <v>640174</v>
      </c>
      <c r="J30" s="11">
        <v>85500</v>
      </c>
      <c r="K30" s="11">
        <f t="shared" si="4"/>
        <v>2985513</v>
      </c>
      <c r="T30" s="20"/>
      <c r="U30" s="20"/>
      <c r="V30" s="20"/>
      <c r="W30" s="20"/>
      <c r="X30" s="20"/>
      <c r="Y30" s="20"/>
      <c r="Z30" s="20"/>
      <c r="AA30" s="20"/>
    </row>
    <row r="31" spans="1:27" ht="14.1" customHeight="1">
      <c r="A31" s="37" t="s">
        <v>27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/>
      <c r="H31" s="38">
        <v>0</v>
      </c>
      <c r="I31" s="38">
        <v>0</v>
      </c>
      <c r="J31" s="38">
        <v>0</v>
      </c>
      <c r="K31" s="39">
        <v>0</v>
      </c>
      <c r="T31" s="20"/>
      <c r="U31" s="20"/>
      <c r="V31" s="20"/>
      <c r="W31" s="20"/>
      <c r="X31" s="20"/>
      <c r="Y31" s="20"/>
      <c r="Z31" s="20"/>
      <c r="AA31" s="20"/>
    </row>
    <row r="32" spans="1:27" ht="14.1" customHeight="1">
      <c r="A32" s="9" t="s">
        <v>28</v>
      </c>
      <c r="B32" s="11">
        <v>11672</v>
      </c>
      <c r="C32" s="11">
        <v>943644</v>
      </c>
      <c r="D32" s="11">
        <v>1028657</v>
      </c>
      <c r="E32" s="11">
        <v>282533</v>
      </c>
      <c r="F32" s="11">
        <v>617844</v>
      </c>
      <c r="G32" s="11">
        <v>452496</v>
      </c>
      <c r="H32" s="11">
        <v>1034247</v>
      </c>
      <c r="I32" s="11">
        <v>1238254</v>
      </c>
      <c r="J32" s="11">
        <v>165378</v>
      </c>
      <c r="K32" s="11">
        <f t="shared" ref="K32:K34" si="5">SUM(B32:J32)</f>
        <v>5774725</v>
      </c>
      <c r="T32" s="20"/>
      <c r="U32" s="20"/>
      <c r="V32" s="20"/>
      <c r="W32" s="20"/>
      <c r="X32" s="20"/>
      <c r="Y32" s="20"/>
      <c r="Z32" s="20"/>
      <c r="AA32" s="20"/>
    </row>
    <row r="33" spans="1:27" ht="14.1" customHeight="1">
      <c r="A33" s="9" t="s">
        <v>29</v>
      </c>
      <c r="B33" s="11">
        <v>9608</v>
      </c>
      <c r="C33" s="11">
        <v>776741</v>
      </c>
      <c r="D33" s="11">
        <v>846717</v>
      </c>
      <c r="E33" s="11">
        <v>232561</v>
      </c>
      <c r="F33" s="11">
        <v>508565</v>
      </c>
      <c r="G33" s="11">
        <v>372462</v>
      </c>
      <c r="H33" s="11">
        <v>851319</v>
      </c>
      <c r="I33" s="11">
        <v>1019243</v>
      </c>
      <c r="J33" s="11">
        <v>136127</v>
      </c>
      <c r="K33" s="11">
        <f t="shared" si="5"/>
        <v>4753343</v>
      </c>
      <c r="T33" s="20"/>
      <c r="U33" s="20"/>
      <c r="V33" s="20"/>
      <c r="W33" s="20"/>
      <c r="X33" s="20"/>
      <c r="Y33" s="20"/>
      <c r="Z33" s="20"/>
      <c r="AA33" s="20"/>
    </row>
    <row r="34" spans="1:27" ht="14.1" customHeight="1">
      <c r="A34" s="9" t="s">
        <v>30</v>
      </c>
      <c r="B34" s="11">
        <v>12042</v>
      </c>
      <c r="C34" s="11">
        <v>973561</v>
      </c>
      <c r="D34" s="11">
        <v>1061268</v>
      </c>
      <c r="E34" s="11">
        <v>291490</v>
      </c>
      <c r="F34" s="11">
        <v>637432</v>
      </c>
      <c r="G34" s="11">
        <v>466842</v>
      </c>
      <c r="H34" s="11">
        <v>1067036</v>
      </c>
      <c r="I34" s="11">
        <v>1277511</v>
      </c>
      <c r="J34" s="11">
        <v>170621</v>
      </c>
      <c r="K34" s="11">
        <f t="shared" si="5"/>
        <v>5957803</v>
      </c>
      <c r="T34" s="20"/>
      <c r="U34" s="20"/>
      <c r="V34" s="20"/>
      <c r="W34" s="20"/>
      <c r="X34" s="20"/>
      <c r="Y34" s="20"/>
      <c r="Z34" s="20"/>
      <c r="AA34" s="20"/>
    </row>
    <row r="35" spans="1:27" ht="14.1" customHeight="1">
      <c r="A35" s="37" t="s">
        <v>31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/>
      <c r="H35" s="38">
        <v>0</v>
      </c>
      <c r="I35" s="38">
        <v>0</v>
      </c>
      <c r="J35" s="38">
        <v>0</v>
      </c>
      <c r="K35" s="39">
        <v>0</v>
      </c>
      <c r="T35" s="20"/>
      <c r="U35" s="20"/>
      <c r="V35" s="20"/>
      <c r="W35" s="20"/>
      <c r="X35" s="20"/>
      <c r="Y35" s="20"/>
      <c r="Z35" s="20"/>
      <c r="AA35" s="20"/>
    </row>
    <row r="36" spans="1:27" ht="14.1" customHeight="1">
      <c r="A36" s="9" t="s">
        <v>32</v>
      </c>
      <c r="B36" s="11">
        <v>26608</v>
      </c>
      <c r="C36" s="11">
        <v>2151161</v>
      </c>
      <c r="D36" s="11">
        <v>2344957</v>
      </c>
      <c r="E36" s="11">
        <v>644071</v>
      </c>
      <c r="F36" s="11">
        <v>1408457</v>
      </c>
      <c r="G36" s="11">
        <v>1031523</v>
      </c>
      <c r="H36" s="11">
        <v>2357703</v>
      </c>
      <c r="I36" s="11">
        <v>2822765</v>
      </c>
      <c r="J36" s="11">
        <v>377001</v>
      </c>
      <c r="K36" s="11">
        <f>SUM(B36:J36)</f>
        <v>13164246</v>
      </c>
      <c r="T36" s="20"/>
      <c r="U36" s="20"/>
      <c r="V36" s="20"/>
      <c r="W36" s="20"/>
      <c r="X36" s="20"/>
      <c r="Y36" s="20"/>
      <c r="Z36" s="20"/>
      <c r="AA36" s="20"/>
    </row>
    <row r="37" spans="1:27" ht="14.1" customHeight="1">
      <c r="A37" s="37" t="s">
        <v>33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/>
      <c r="H37" s="38">
        <v>0</v>
      </c>
      <c r="I37" s="38">
        <v>0</v>
      </c>
      <c r="J37" s="38">
        <v>0</v>
      </c>
      <c r="K37" s="39">
        <v>0</v>
      </c>
      <c r="T37" s="20"/>
      <c r="U37" s="20"/>
      <c r="V37" s="20"/>
      <c r="W37" s="20"/>
      <c r="X37" s="20"/>
      <c r="Y37" s="20"/>
      <c r="Z37" s="20"/>
      <c r="AA37" s="20"/>
    </row>
    <row r="38" spans="1:27" ht="14.1" customHeight="1">
      <c r="A38" s="9" t="s">
        <v>34</v>
      </c>
      <c r="B38" s="11">
        <v>6454</v>
      </c>
      <c r="C38" s="11">
        <v>521799</v>
      </c>
      <c r="D38" s="11">
        <v>568808</v>
      </c>
      <c r="E38" s="11">
        <v>156230</v>
      </c>
      <c r="F38" s="11">
        <v>341644</v>
      </c>
      <c r="G38" s="11">
        <v>250213</v>
      </c>
      <c r="H38" s="11">
        <v>571899</v>
      </c>
      <c r="I38" s="11">
        <v>684707</v>
      </c>
      <c r="J38" s="11">
        <v>91447</v>
      </c>
      <c r="K38" s="11">
        <f>SUM(B38:J38)</f>
        <v>3193201</v>
      </c>
      <c r="T38" s="20"/>
      <c r="U38" s="20"/>
      <c r="V38" s="20"/>
      <c r="W38" s="20"/>
      <c r="X38" s="20"/>
      <c r="Y38" s="20"/>
      <c r="Z38" s="20"/>
      <c r="AA38" s="20"/>
    </row>
    <row r="39" spans="1:27" ht="14.1" customHeight="1">
      <c r="A39" s="37" t="s">
        <v>35</v>
      </c>
      <c r="B39" s="38">
        <v>0</v>
      </c>
      <c r="C39" s="38">
        <v>0</v>
      </c>
      <c r="D39" s="38">
        <v>0</v>
      </c>
      <c r="E39" s="38">
        <v>0</v>
      </c>
      <c r="F39" s="38">
        <v>0</v>
      </c>
      <c r="G39" s="38"/>
      <c r="H39" s="38">
        <v>0</v>
      </c>
      <c r="I39" s="38">
        <v>0</v>
      </c>
      <c r="J39" s="38">
        <v>0</v>
      </c>
      <c r="K39" s="39">
        <v>0</v>
      </c>
      <c r="T39" s="20"/>
      <c r="U39" s="20"/>
      <c r="V39" s="20"/>
      <c r="W39" s="20"/>
      <c r="X39" s="20"/>
      <c r="Y39" s="20"/>
      <c r="Z39" s="20"/>
      <c r="AA39" s="20"/>
    </row>
    <row r="40" spans="1:27" ht="14.1" customHeight="1">
      <c r="A40" s="9" t="s">
        <v>36</v>
      </c>
      <c r="B40" s="11">
        <v>17973</v>
      </c>
      <c r="C40" s="11">
        <v>1453022</v>
      </c>
      <c r="D40" s="11">
        <v>1583924</v>
      </c>
      <c r="E40" s="11">
        <v>435044</v>
      </c>
      <c r="F40" s="11">
        <v>951356</v>
      </c>
      <c r="G40" s="11">
        <v>696752</v>
      </c>
      <c r="H40" s="11">
        <v>1592533</v>
      </c>
      <c r="I40" s="11">
        <v>1906663</v>
      </c>
      <c r="J40" s="11">
        <v>254649</v>
      </c>
      <c r="K40" s="11">
        <f>SUM(B40:J40)</f>
        <v>8891916</v>
      </c>
      <c r="T40" s="20"/>
      <c r="U40" s="20"/>
      <c r="V40" s="20"/>
      <c r="W40" s="20"/>
      <c r="X40" s="20"/>
      <c r="Y40" s="20"/>
      <c r="Z40" s="20"/>
      <c r="AA40" s="20"/>
    </row>
    <row r="41" spans="1:27" ht="14.1" customHeight="1">
      <c r="A41" s="37" t="s">
        <v>37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/>
      <c r="H41" s="38">
        <v>0</v>
      </c>
      <c r="I41" s="38">
        <v>0</v>
      </c>
      <c r="J41" s="38">
        <v>0</v>
      </c>
      <c r="K41" s="39">
        <v>0</v>
      </c>
      <c r="T41" s="20"/>
      <c r="U41" s="20"/>
      <c r="V41" s="20"/>
      <c r="W41" s="20"/>
      <c r="X41" s="20"/>
      <c r="Y41" s="20"/>
      <c r="Z41" s="20"/>
      <c r="AA41" s="20"/>
    </row>
    <row r="42" spans="1:27" ht="14.1" customHeight="1">
      <c r="A42" s="9" t="s">
        <v>38</v>
      </c>
      <c r="B42" s="11">
        <v>5663</v>
      </c>
      <c r="C42" s="11">
        <v>457852</v>
      </c>
      <c r="D42" s="11">
        <v>499099</v>
      </c>
      <c r="E42" s="11">
        <v>137083</v>
      </c>
      <c r="F42" s="11">
        <v>299775</v>
      </c>
      <c r="G42" s="11">
        <v>219549</v>
      </c>
      <c r="H42" s="11">
        <v>501812</v>
      </c>
      <c r="I42" s="11">
        <v>600795</v>
      </c>
      <c r="J42" s="11">
        <v>80241</v>
      </c>
      <c r="K42" s="11">
        <f t="shared" ref="K42:K44" si="6">SUM(B42:J42)</f>
        <v>2801869</v>
      </c>
      <c r="T42" s="20"/>
      <c r="U42" s="20"/>
      <c r="V42" s="20"/>
      <c r="W42" s="20"/>
      <c r="X42" s="20"/>
      <c r="Y42" s="20"/>
      <c r="Z42" s="20"/>
      <c r="AA42" s="20"/>
    </row>
    <row r="43" spans="1:27" ht="14.1" customHeight="1">
      <c r="A43" s="9" t="s">
        <v>39</v>
      </c>
      <c r="B43" s="11">
        <v>7546</v>
      </c>
      <c r="C43" s="11">
        <v>610080</v>
      </c>
      <c r="D43" s="11">
        <v>665042</v>
      </c>
      <c r="E43" s="11">
        <v>182662</v>
      </c>
      <c r="F43" s="11">
        <v>399445</v>
      </c>
      <c r="G43" s="11">
        <v>292545</v>
      </c>
      <c r="H43" s="11">
        <v>668657</v>
      </c>
      <c r="I43" s="11">
        <v>800551</v>
      </c>
      <c r="J43" s="11">
        <v>106918</v>
      </c>
      <c r="K43" s="11">
        <f t="shared" si="6"/>
        <v>3733446</v>
      </c>
      <c r="T43" s="20"/>
      <c r="U43" s="20"/>
      <c r="V43" s="20"/>
      <c r="W43" s="20"/>
      <c r="X43" s="20"/>
      <c r="Y43" s="20"/>
      <c r="Z43" s="20"/>
      <c r="AA43" s="20"/>
    </row>
    <row r="44" spans="1:27" ht="14.1" customHeight="1">
      <c r="A44" s="9" t="s">
        <v>40</v>
      </c>
      <c r="B44" s="11">
        <v>14191</v>
      </c>
      <c r="C44" s="11">
        <v>1147284</v>
      </c>
      <c r="D44" s="11">
        <v>1250643</v>
      </c>
      <c r="E44" s="11">
        <v>343504</v>
      </c>
      <c r="F44" s="11">
        <v>751176</v>
      </c>
      <c r="G44" s="11">
        <v>550145</v>
      </c>
      <c r="H44" s="11">
        <v>1257440</v>
      </c>
      <c r="I44" s="11">
        <v>1505473</v>
      </c>
      <c r="J44" s="11">
        <v>201067</v>
      </c>
      <c r="K44" s="11">
        <f t="shared" si="6"/>
        <v>7020923</v>
      </c>
      <c r="T44" s="20"/>
      <c r="U44" s="20"/>
      <c r="V44" s="20"/>
      <c r="W44" s="20"/>
      <c r="X44" s="20"/>
      <c r="Y44" s="20"/>
      <c r="Z44" s="20"/>
      <c r="AA44" s="20"/>
    </row>
    <row r="45" spans="1:27" ht="14.1" customHeight="1">
      <c r="A45" s="37" t="s">
        <v>41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/>
      <c r="H45" s="38">
        <v>0</v>
      </c>
      <c r="I45" s="38">
        <v>0</v>
      </c>
      <c r="J45" s="38">
        <v>0</v>
      </c>
      <c r="K45" s="39">
        <v>0</v>
      </c>
      <c r="T45" s="20"/>
      <c r="U45" s="20"/>
      <c r="V45" s="20"/>
      <c r="W45" s="20"/>
      <c r="X45" s="20"/>
      <c r="Y45" s="20"/>
      <c r="Z45" s="20"/>
      <c r="AA45" s="20"/>
    </row>
    <row r="46" spans="1:27" ht="14.1" customHeight="1">
      <c r="A46" s="9" t="s">
        <v>42</v>
      </c>
      <c r="B46" s="11">
        <v>36955</v>
      </c>
      <c r="C46" s="11">
        <v>2987681</v>
      </c>
      <c r="D46" s="11">
        <v>3256839</v>
      </c>
      <c r="E46" s="11">
        <v>894530</v>
      </c>
      <c r="F46" s="11">
        <v>1956163</v>
      </c>
      <c r="G46" s="11">
        <v>1432651</v>
      </c>
      <c r="H46" s="11">
        <v>3274540</v>
      </c>
      <c r="I46" s="11">
        <v>3920451</v>
      </c>
      <c r="J46" s="11">
        <v>523604</v>
      </c>
      <c r="K46" s="11">
        <f t="shared" ref="K46:K48" si="7">SUM(B46:J46)</f>
        <v>18283414</v>
      </c>
      <c r="T46" s="20"/>
      <c r="U46" s="20"/>
      <c r="V46" s="20"/>
      <c r="W46" s="20"/>
      <c r="X46" s="20"/>
      <c r="Y46" s="20"/>
      <c r="Z46" s="20"/>
      <c r="AA46" s="20"/>
    </row>
    <row r="47" spans="1:27" ht="14.1" customHeight="1">
      <c r="A47" s="9" t="s">
        <v>43</v>
      </c>
      <c r="B47" s="11">
        <v>14528</v>
      </c>
      <c r="C47" s="11">
        <v>1174526</v>
      </c>
      <c r="D47" s="11">
        <v>1280338</v>
      </c>
      <c r="E47" s="11">
        <v>351660</v>
      </c>
      <c r="F47" s="11">
        <v>769012</v>
      </c>
      <c r="G47" s="11">
        <v>563208</v>
      </c>
      <c r="H47" s="11">
        <v>1287298</v>
      </c>
      <c r="I47" s="11">
        <v>1541220</v>
      </c>
      <c r="J47" s="11">
        <v>205841</v>
      </c>
      <c r="K47" s="11">
        <f t="shared" si="7"/>
        <v>7187631</v>
      </c>
      <c r="T47" s="20"/>
      <c r="U47" s="20"/>
      <c r="V47" s="20"/>
      <c r="W47" s="20"/>
      <c r="X47" s="20"/>
      <c r="Y47" s="20"/>
      <c r="Z47" s="20"/>
      <c r="AA47" s="20"/>
    </row>
    <row r="48" spans="1:27" ht="14.1" customHeight="1">
      <c r="A48" s="9" t="s">
        <v>44</v>
      </c>
      <c r="B48" s="11">
        <v>6429</v>
      </c>
      <c r="C48" s="11">
        <v>519721</v>
      </c>
      <c r="D48" s="11">
        <v>566542</v>
      </c>
      <c r="E48" s="11">
        <v>155607</v>
      </c>
      <c r="F48" s="11">
        <v>340283</v>
      </c>
      <c r="G48" s="11">
        <v>249216</v>
      </c>
      <c r="H48" s="11">
        <v>569622</v>
      </c>
      <c r="I48" s="11">
        <v>681980</v>
      </c>
      <c r="J48" s="11">
        <v>91084</v>
      </c>
      <c r="K48" s="11">
        <f t="shared" si="7"/>
        <v>3180484</v>
      </c>
      <c r="T48" s="20"/>
      <c r="U48" s="20"/>
      <c r="V48" s="20"/>
      <c r="W48" s="20"/>
      <c r="X48" s="20"/>
      <c r="Y48" s="20"/>
      <c r="Z48" s="20"/>
      <c r="AA48" s="20"/>
    </row>
    <row r="49" spans="1:27" ht="14.1" customHeight="1">
      <c r="A49" s="37" t="s">
        <v>45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/>
      <c r="H49" s="38">
        <v>0</v>
      </c>
      <c r="I49" s="38">
        <v>0</v>
      </c>
      <c r="J49" s="38">
        <v>0</v>
      </c>
      <c r="K49" s="39">
        <v>0</v>
      </c>
      <c r="T49" s="20"/>
      <c r="U49" s="20"/>
      <c r="V49" s="20"/>
      <c r="W49" s="20"/>
      <c r="X49" s="20"/>
      <c r="Y49" s="20"/>
      <c r="Z49" s="20"/>
      <c r="AA49" s="20"/>
    </row>
    <row r="50" spans="1:27" ht="14.1" customHeight="1">
      <c r="A50" s="9" t="s">
        <v>46</v>
      </c>
      <c r="B50" s="11">
        <v>77531</v>
      </c>
      <c r="C50" s="11">
        <v>6268064</v>
      </c>
      <c r="D50" s="11">
        <v>6832751</v>
      </c>
      <c r="E50" s="11">
        <v>1876696</v>
      </c>
      <c r="F50" s="11">
        <v>4103970</v>
      </c>
      <c r="G50" s="11">
        <v>3005658</v>
      </c>
      <c r="H50" s="11">
        <v>6869888</v>
      </c>
      <c r="I50" s="11">
        <v>8224988</v>
      </c>
      <c r="J50" s="11">
        <v>1098506</v>
      </c>
      <c r="K50" s="11">
        <f>SUM(B50:J50)</f>
        <v>38358052</v>
      </c>
      <c r="T50" s="20"/>
      <c r="U50" s="20"/>
      <c r="V50" s="20"/>
      <c r="W50" s="20"/>
      <c r="X50" s="20"/>
      <c r="Y50" s="20"/>
      <c r="Z50" s="20"/>
      <c r="AA50" s="20"/>
    </row>
    <row r="51" spans="1:27" ht="14.1" customHeight="1">
      <c r="A51" s="37" t="s">
        <v>47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/>
      <c r="H51" s="38">
        <v>0</v>
      </c>
      <c r="I51" s="38">
        <v>0</v>
      </c>
      <c r="J51" s="38">
        <v>0</v>
      </c>
      <c r="K51" s="39">
        <v>0</v>
      </c>
      <c r="T51" s="20"/>
      <c r="U51" s="20"/>
      <c r="V51" s="20"/>
      <c r="W51" s="20"/>
      <c r="X51" s="20"/>
      <c r="Y51" s="20"/>
      <c r="Z51" s="20"/>
      <c r="AA51" s="20"/>
    </row>
    <row r="52" spans="1:27" ht="14.1" customHeight="1">
      <c r="A52" s="9" t="s">
        <v>48</v>
      </c>
      <c r="B52" s="11">
        <v>11182</v>
      </c>
      <c r="C52" s="11">
        <v>903976</v>
      </c>
      <c r="D52" s="11">
        <v>985415</v>
      </c>
      <c r="E52" s="11">
        <v>270655</v>
      </c>
      <c r="F52" s="11">
        <v>591872</v>
      </c>
      <c r="G52" s="11">
        <v>433474</v>
      </c>
      <c r="H52" s="11">
        <v>990770</v>
      </c>
      <c r="I52" s="11">
        <v>1186202</v>
      </c>
      <c r="J52" s="11">
        <v>158426</v>
      </c>
      <c r="K52" s="11">
        <f t="shared" ref="K52:K53" si="8">SUM(B52:J52)</f>
        <v>5531972</v>
      </c>
      <c r="T52" s="20"/>
      <c r="U52" s="20"/>
      <c r="V52" s="20"/>
      <c r="W52" s="20"/>
      <c r="X52" s="20"/>
      <c r="Y52" s="20"/>
      <c r="Z52" s="20"/>
      <c r="AA52" s="20"/>
    </row>
    <row r="53" spans="1:27" ht="14.1" customHeight="1">
      <c r="A53" s="9" t="s">
        <v>49</v>
      </c>
      <c r="B53" s="11">
        <v>2074</v>
      </c>
      <c r="C53" s="11">
        <v>167691</v>
      </c>
      <c r="D53" s="11">
        <v>182798</v>
      </c>
      <c r="E53" s="11">
        <v>50207</v>
      </c>
      <c r="F53" s="11">
        <v>109794</v>
      </c>
      <c r="G53" s="11">
        <v>80411</v>
      </c>
      <c r="H53" s="11">
        <v>183792</v>
      </c>
      <c r="I53" s="11">
        <v>220045</v>
      </c>
      <c r="J53" s="11">
        <v>29388</v>
      </c>
      <c r="K53" s="11">
        <f t="shared" si="8"/>
        <v>1026200</v>
      </c>
      <c r="T53" s="20"/>
      <c r="U53" s="20"/>
      <c r="V53" s="20"/>
      <c r="W53" s="20"/>
      <c r="X53" s="20"/>
      <c r="Y53" s="20"/>
      <c r="Z53" s="20"/>
      <c r="AA53" s="20"/>
    </row>
    <row r="54" spans="1:27" ht="14.1" customHeight="1">
      <c r="A54" s="37" t="s">
        <v>50</v>
      </c>
      <c r="B54" s="38">
        <v>0</v>
      </c>
      <c r="C54" s="38">
        <v>0</v>
      </c>
      <c r="D54" s="38">
        <v>0</v>
      </c>
      <c r="E54" s="38">
        <v>0</v>
      </c>
      <c r="F54" s="38">
        <v>0</v>
      </c>
      <c r="G54" s="38"/>
      <c r="H54" s="38">
        <v>0</v>
      </c>
      <c r="I54" s="38">
        <v>0</v>
      </c>
      <c r="J54" s="38">
        <v>0</v>
      </c>
      <c r="K54" s="39">
        <v>0</v>
      </c>
      <c r="T54" s="20"/>
      <c r="U54" s="20"/>
      <c r="V54" s="20"/>
      <c r="W54" s="20"/>
      <c r="X54" s="20"/>
      <c r="Y54" s="20"/>
      <c r="Z54" s="20"/>
      <c r="AA54" s="20"/>
    </row>
    <row r="55" spans="1:27" ht="14.1" customHeight="1">
      <c r="A55" s="9" t="s">
        <v>70</v>
      </c>
      <c r="B55" s="11">
        <v>26010</v>
      </c>
      <c r="C55" s="11">
        <v>2102771</v>
      </c>
      <c r="D55" s="11">
        <v>2292209</v>
      </c>
      <c r="E55" s="11">
        <v>629583</v>
      </c>
      <c r="F55" s="11">
        <v>1376774</v>
      </c>
      <c r="G55" s="11">
        <v>1008320</v>
      </c>
      <c r="H55" s="11">
        <v>2304667</v>
      </c>
      <c r="I55" s="11">
        <v>2759268</v>
      </c>
      <c r="J55" s="11">
        <v>368520</v>
      </c>
      <c r="K55" s="11">
        <f>SUM(B55:J55)</f>
        <v>12868122</v>
      </c>
      <c r="T55" s="20"/>
      <c r="U55" s="20"/>
      <c r="V55" s="20"/>
      <c r="W55" s="20"/>
      <c r="X55" s="20"/>
      <c r="Y55" s="20"/>
      <c r="Z55" s="20"/>
      <c r="AA55" s="20"/>
    </row>
    <row r="56" spans="1:27" ht="14.1" customHeight="1">
      <c r="A56" s="37" t="s">
        <v>51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/>
      <c r="H56" s="38">
        <v>0</v>
      </c>
      <c r="I56" s="38">
        <v>0</v>
      </c>
      <c r="J56" s="38">
        <v>0</v>
      </c>
      <c r="K56" s="39">
        <v>0</v>
      </c>
      <c r="T56" s="20"/>
      <c r="U56" s="20"/>
      <c r="V56" s="20"/>
      <c r="W56" s="20"/>
      <c r="X56" s="20"/>
      <c r="Y56" s="20"/>
      <c r="Z56" s="20"/>
      <c r="AA56" s="20"/>
    </row>
    <row r="57" spans="1:27" ht="28.8" customHeight="1">
      <c r="A57" s="9" t="s">
        <v>69</v>
      </c>
      <c r="B57" s="11">
        <v>18396</v>
      </c>
      <c r="C57" s="11">
        <v>1487199</v>
      </c>
      <c r="D57" s="11">
        <v>1621180</v>
      </c>
      <c r="E57" s="11">
        <v>445276</v>
      </c>
      <c r="F57" s="11">
        <v>973734</v>
      </c>
      <c r="G57" s="11">
        <v>713141</v>
      </c>
      <c r="H57" s="11">
        <v>1629991</v>
      </c>
      <c r="I57" s="11">
        <v>1951512</v>
      </c>
      <c r="J57" s="11">
        <v>260638</v>
      </c>
      <c r="K57" s="11">
        <f>SUM(B57:J57)</f>
        <v>9101067</v>
      </c>
      <c r="T57" s="20"/>
      <c r="U57" s="20"/>
      <c r="V57" s="20"/>
      <c r="W57" s="20"/>
      <c r="X57" s="20"/>
      <c r="Y57" s="20"/>
      <c r="Z57" s="20"/>
      <c r="AA57" s="20"/>
    </row>
    <row r="58" spans="1:27" ht="14.1" customHeight="1">
      <c r="A58" s="37" t="s">
        <v>52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/>
      <c r="H58" s="38">
        <v>0</v>
      </c>
      <c r="I58" s="38">
        <v>0</v>
      </c>
      <c r="J58" s="38">
        <v>0</v>
      </c>
      <c r="K58" s="39">
        <v>0</v>
      </c>
      <c r="T58" s="20"/>
      <c r="U58" s="20"/>
      <c r="V58" s="20"/>
      <c r="W58" s="20"/>
      <c r="X58" s="20"/>
      <c r="Y58" s="20"/>
      <c r="Z58" s="20"/>
      <c r="AA58" s="20"/>
    </row>
    <row r="59" spans="1:27" ht="14.1" customHeight="1">
      <c r="A59" s="9" t="s">
        <v>53</v>
      </c>
      <c r="B59" s="11">
        <v>4443</v>
      </c>
      <c r="C59" s="11">
        <v>359224</v>
      </c>
      <c r="D59" s="11">
        <v>391587</v>
      </c>
      <c r="E59" s="11">
        <v>107554</v>
      </c>
      <c r="F59" s="11">
        <v>235200</v>
      </c>
      <c r="G59" s="11">
        <v>172256</v>
      </c>
      <c r="H59" s="11">
        <v>393715</v>
      </c>
      <c r="I59" s="11">
        <v>471376</v>
      </c>
      <c r="J59" s="11">
        <v>62955</v>
      </c>
      <c r="K59" s="11">
        <f t="shared" ref="K59:K63" si="9">SUM(B59:J59)</f>
        <v>2198310</v>
      </c>
      <c r="R59" s="21"/>
      <c r="S59" s="21"/>
      <c r="T59" s="22"/>
      <c r="U59" s="22"/>
      <c r="V59" s="22"/>
      <c r="W59" s="22"/>
      <c r="X59" s="22"/>
      <c r="Y59" s="22"/>
      <c r="Z59" s="22"/>
      <c r="AA59" s="22"/>
    </row>
    <row r="60" spans="1:27" ht="14.1" customHeight="1">
      <c r="A60" s="9" t="s">
        <v>54</v>
      </c>
      <c r="B60" s="11">
        <v>7072</v>
      </c>
      <c r="C60" s="11">
        <v>571715</v>
      </c>
      <c r="D60" s="11">
        <v>623220</v>
      </c>
      <c r="E60" s="11">
        <v>171175</v>
      </c>
      <c r="F60" s="11">
        <v>374326</v>
      </c>
      <c r="G60" s="11">
        <v>274148</v>
      </c>
      <c r="H60" s="11">
        <v>626608</v>
      </c>
      <c r="I60" s="11">
        <v>750207</v>
      </c>
      <c r="J60" s="11">
        <v>100195</v>
      </c>
      <c r="K60" s="11">
        <f t="shared" si="9"/>
        <v>3498666</v>
      </c>
      <c r="T60" s="20"/>
      <c r="U60" s="20"/>
      <c r="V60" s="20"/>
      <c r="W60" s="20"/>
      <c r="X60" s="20"/>
      <c r="Y60" s="20"/>
      <c r="Z60" s="20"/>
      <c r="AA60" s="20"/>
    </row>
    <row r="61" spans="1:27" ht="14.1" customHeight="1">
      <c r="A61" s="9" t="s">
        <v>55</v>
      </c>
      <c r="B61" s="11">
        <v>5255</v>
      </c>
      <c r="C61" s="11">
        <v>424841</v>
      </c>
      <c r="D61" s="11">
        <v>463114</v>
      </c>
      <c r="E61" s="11">
        <v>127200</v>
      </c>
      <c r="F61" s="11">
        <v>278162</v>
      </c>
      <c r="G61" s="11">
        <v>203720</v>
      </c>
      <c r="H61" s="11">
        <v>465632</v>
      </c>
      <c r="I61" s="11">
        <v>557479</v>
      </c>
      <c r="J61" s="11">
        <v>74455</v>
      </c>
      <c r="K61" s="11">
        <f t="shared" si="9"/>
        <v>2599858</v>
      </c>
      <c r="T61" s="20"/>
      <c r="U61" s="20"/>
      <c r="V61" s="20"/>
      <c r="W61" s="20"/>
      <c r="X61" s="20"/>
      <c r="Y61" s="20"/>
      <c r="Z61" s="20"/>
      <c r="AA61" s="20"/>
    </row>
    <row r="62" spans="1:27" ht="14.1" customHeight="1">
      <c r="A62" s="9" t="s">
        <v>56</v>
      </c>
      <c r="B62" s="11">
        <v>4534</v>
      </c>
      <c r="C62" s="11">
        <v>366557</v>
      </c>
      <c r="D62" s="11">
        <v>399580</v>
      </c>
      <c r="E62" s="11">
        <v>109750</v>
      </c>
      <c r="F62" s="11">
        <v>240001</v>
      </c>
      <c r="G62" s="11">
        <v>175771</v>
      </c>
      <c r="H62" s="11">
        <v>401752</v>
      </c>
      <c r="I62" s="11">
        <v>480998</v>
      </c>
      <c r="J62" s="11">
        <v>64241</v>
      </c>
      <c r="K62" s="11">
        <f t="shared" si="9"/>
        <v>2243184</v>
      </c>
      <c r="T62" s="20"/>
      <c r="U62" s="20"/>
      <c r="V62" s="20"/>
      <c r="W62" s="20"/>
      <c r="X62" s="20"/>
      <c r="Y62" s="20"/>
      <c r="Z62" s="20"/>
      <c r="AA62" s="20"/>
    </row>
    <row r="63" spans="1:27" ht="14.1" customHeight="1">
      <c r="A63" s="9" t="s">
        <v>57</v>
      </c>
      <c r="B63" s="11">
        <v>11135</v>
      </c>
      <c r="C63" s="11">
        <v>900247</v>
      </c>
      <c r="D63" s="11">
        <v>981349</v>
      </c>
      <c r="E63" s="11">
        <v>269539</v>
      </c>
      <c r="F63" s="11">
        <v>589431</v>
      </c>
      <c r="G63" s="11">
        <v>431685</v>
      </c>
      <c r="H63" s="11">
        <v>986684</v>
      </c>
      <c r="I63" s="11">
        <v>1181308</v>
      </c>
      <c r="J63" s="11">
        <v>157772</v>
      </c>
      <c r="K63" s="11">
        <f t="shared" si="9"/>
        <v>5509150</v>
      </c>
      <c r="T63" s="20"/>
      <c r="U63" s="20"/>
      <c r="V63" s="20"/>
      <c r="W63" s="20"/>
      <c r="X63" s="20"/>
      <c r="Y63" s="20"/>
      <c r="Z63" s="20"/>
      <c r="AA63" s="20"/>
    </row>
    <row r="64" spans="1:27" ht="14.1" customHeight="1">
      <c r="A64" s="37" t="s">
        <v>58</v>
      </c>
      <c r="B64" s="38">
        <v>0</v>
      </c>
      <c r="C64" s="38">
        <v>0</v>
      </c>
      <c r="D64" s="38">
        <v>0</v>
      </c>
      <c r="E64" s="38">
        <v>0</v>
      </c>
      <c r="F64" s="38">
        <v>0</v>
      </c>
      <c r="G64" s="38"/>
      <c r="H64" s="38">
        <v>0</v>
      </c>
      <c r="I64" s="38">
        <v>0</v>
      </c>
      <c r="J64" s="38">
        <v>0</v>
      </c>
      <c r="K64" s="39">
        <v>0</v>
      </c>
      <c r="T64" s="20"/>
      <c r="U64" s="20"/>
      <c r="V64" s="20"/>
      <c r="W64" s="20"/>
      <c r="X64" s="20"/>
      <c r="Y64" s="20"/>
      <c r="Z64" s="20"/>
      <c r="AA64" s="20"/>
    </row>
    <row r="65" spans="1:27" ht="14.1" customHeight="1">
      <c r="A65" s="9" t="s">
        <v>59</v>
      </c>
      <c r="B65" s="11">
        <v>12611</v>
      </c>
      <c r="C65" s="11">
        <v>1019550</v>
      </c>
      <c r="D65" s="11">
        <v>1111401</v>
      </c>
      <c r="E65" s="11">
        <v>305260</v>
      </c>
      <c r="F65" s="11">
        <v>667543</v>
      </c>
      <c r="G65" s="11">
        <v>488894</v>
      </c>
      <c r="H65" s="11">
        <v>1117442</v>
      </c>
      <c r="I65" s="11">
        <v>1337860</v>
      </c>
      <c r="J65" s="11">
        <v>178681</v>
      </c>
      <c r="K65" s="11">
        <f t="shared" ref="K65:K68" si="10">SUM(B65:J65)</f>
        <v>6239242</v>
      </c>
      <c r="T65" s="20"/>
      <c r="U65" s="20"/>
      <c r="V65" s="20"/>
      <c r="W65" s="20"/>
      <c r="X65" s="20"/>
      <c r="Y65" s="20"/>
      <c r="Z65" s="20"/>
      <c r="AA65" s="20"/>
    </row>
    <row r="66" spans="1:27" ht="14.1" customHeight="1">
      <c r="A66" s="9" t="s">
        <v>60</v>
      </c>
      <c r="B66" s="11">
        <v>7344</v>
      </c>
      <c r="C66" s="11">
        <v>593743</v>
      </c>
      <c r="D66" s="11">
        <v>647233</v>
      </c>
      <c r="E66" s="11">
        <v>177770</v>
      </c>
      <c r="F66" s="11">
        <v>388750</v>
      </c>
      <c r="G66" s="11">
        <v>284711</v>
      </c>
      <c r="H66" s="11">
        <v>650750</v>
      </c>
      <c r="I66" s="11">
        <v>779112</v>
      </c>
      <c r="J66" s="11">
        <v>104056</v>
      </c>
      <c r="K66" s="11">
        <f t="shared" si="10"/>
        <v>3633469</v>
      </c>
      <c r="T66" s="20"/>
      <c r="U66" s="20"/>
      <c r="V66" s="20"/>
      <c r="W66" s="20"/>
      <c r="X66" s="20"/>
      <c r="Y66" s="20"/>
      <c r="Z66" s="20"/>
      <c r="AA66" s="20"/>
    </row>
    <row r="67" spans="1:27" ht="14.1" customHeight="1">
      <c r="A67" s="9" t="s">
        <v>61</v>
      </c>
      <c r="B67" s="11">
        <v>9128</v>
      </c>
      <c r="C67" s="11">
        <v>737977</v>
      </c>
      <c r="D67" s="11">
        <v>804461</v>
      </c>
      <c r="E67" s="11">
        <v>220955</v>
      </c>
      <c r="F67" s="11">
        <v>483186</v>
      </c>
      <c r="G67" s="11">
        <v>353874</v>
      </c>
      <c r="H67" s="11">
        <v>808834</v>
      </c>
      <c r="I67" s="11">
        <v>968378</v>
      </c>
      <c r="J67" s="11">
        <v>129333</v>
      </c>
      <c r="K67" s="11">
        <f t="shared" si="10"/>
        <v>4516126</v>
      </c>
      <c r="T67" s="20"/>
      <c r="U67" s="20"/>
      <c r="V67" s="20"/>
      <c r="W67" s="20"/>
      <c r="X67" s="20"/>
      <c r="Y67" s="20"/>
      <c r="Z67" s="20"/>
      <c r="AA67" s="20"/>
    </row>
    <row r="68" spans="1:27" ht="14.1" customHeight="1">
      <c r="A68" s="9" t="s">
        <v>62</v>
      </c>
      <c r="B68" s="11">
        <v>3039</v>
      </c>
      <c r="C68" s="11">
        <v>245741</v>
      </c>
      <c r="D68" s="11">
        <v>267880</v>
      </c>
      <c r="E68" s="11">
        <v>73576</v>
      </c>
      <c r="F68" s="11">
        <v>160897</v>
      </c>
      <c r="G68" s="11">
        <v>117837</v>
      </c>
      <c r="H68" s="11">
        <v>269336</v>
      </c>
      <c r="I68" s="11">
        <v>322462</v>
      </c>
      <c r="J68" s="11">
        <v>43067</v>
      </c>
      <c r="K68" s="11">
        <f t="shared" si="10"/>
        <v>1503835</v>
      </c>
      <c r="T68" s="20"/>
      <c r="U68" s="20"/>
      <c r="V68" s="20"/>
      <c r="W68" s="20"/>
      <c r="X68" s="20"/>
      <c r="Y68" s="20"/>
      <c r="Z68" s="20"/>
      <c r="AA68" s="20"/>
    </row>
    <row r="69" spans="1:27" ht="14.1" customHeight="1">
      <c r="A69" s="10" t="s">
        <v>63</v>
      </c>
      <c r="B69" s="23">
        <f>B5+B7+B8+B10+B12+B13+B14+B15+B16+B18+B19+B20+B21+B22+B24+B25+B26+B28+B29+B30+B32+B33+B34+B36+B38+B40+B42+B43+B44+B46+B47+B48+B50+B52+B53+B55+B57+B59+B60+B61+B62+B63+B65+B66+B67+B68</f>
        <v>771487</v>
      </c>
      <c r="C69" s="23">
        <f t="shared" ref="C69:I69" si="11">C5+C7+C8+C10+C12+C13+C14+C15+C16+C18+C19+C20+C21+C22+C24+C25+C26+C28+C29+C30+C32+C33+C34+C36+C38+C40+C42+C43+C44+C46+C47+C48+C50+C52+C53+C55+C57+C59+C60+C61+C62+C63+C65+C66+C67+C68</f>
        <v>62371580</v>
      </c>
      <c r="D69" s="23">
        <f t="shared" si="11"/>
        <v>67990597</v>
      </c>
      <c r="E69" s="23">
        <f t="shared" si="11"/>
        <v>18674426</v>
      </c>
      <c r="F69" s="23">
        <f t="shared" si="11"/>
        <v>40837343</v>
      </c>
      <c r="G69" s="23">
        <f t="shared" si="11"/>
        <v>29908382</v>
      </c>
      <c r="H69" s="23">
        <f t="shared" si="11"/>
        <v>68360142</v>
      </c>
      <c r="I69" s="23">
        <f t="shared" si="11"/>
        <v>81844321</v>
      </c>
      <c r="J69" s="23">
        <f t="shared" ref="J69" si="12">J5+J7+J8+J10+J12+J13+J14+J15+J16+J18+J19+J20+J21+J22+J24+J25+J26+J28+J29+J30+J32+J33+J34+J36+J38+J40+J42+J43+J44+J46+J47+J48+J50+J52+J53+J55+J57+J59+J60+J61+J62+J63+J65+J66+J67+J68</f>
        <v>10930895</v>
      </c>
      <c r="K69" s="23">
        <f t="shared" ref="K69" si="13">K5+K7+K8+K10+K12+K13+K14+K15+K16+K18+K19+K20+K21+K22+K24+K25+K26+K28+K29+K30+K32+K33+K34+K36+K38+K40+K42+K43+K44+K46+K47+K48+K50+K52+K53+K55+K57+K59+K60+K61+K62+K63+K65+K66+K67+K68</f>
        <v>381689173</v>
      </c>
      <c r="T69" s="20"/>
      <c r="U69" s="20"/>
      <c r="V69" s="20"/>
      <c r="W69" s="20"/>
      <c r="X69" s="20"/>
      <c r="Y69" s="20"/>
      <c r="Z69" s="20"/>
      <c r="AA69" s="20"/>
    </row>
    <row r="71" spans="1:27">
      <c r="K71" s="24"/>
    </row>
    <row r="72" spans="1:27">
      <c r="B72" s="25"/>
    </row>
  </sheetData>
  <mergeCells count="20">
    <mergeCell ref="A58:K58"/>
    <mergeCell ref="A64:K64"/>
    <mergeCell ref="A41:K41"/>
    <mergeCell ref="A45:K45"/>
    <mergeCell ref="A49:K49"/>
    <mergeCell ref="A51:K51"/>
    <mergeCell ref="A54:K54"/>
    <mergeCell ref="A56:K56"/>
    <mergeCell ref="A39:K39"/>
    <mergeCell ref="I1:K1"/>
    <mergeCell ref="A2:K2"/>
    <mergeCell ref="A6:K6"/>
    <mergeCell ref="A9:K9"/>
    <mergeCell ref="A11:K11"/>
    <mergeCell ref="A17:K17"/>
    <mergeCell ref="A23:K23"/>
    <mergeCell ref="A27:K27"/>
    <mergeCell ref="A31:K31"/>
    <mergeCell ref="A35:K35"/>
    <mergeCell ref="A37:K37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72"/>
  <sheetViews>
    <sheetView workbookViewId="0">
      <selection activeCell="I1" sqref="I1:K1"/>
    </sheetView>
  </sheetViews>
  <sheetFormatPr defaultColWidth="8.88671875" defaultRowHeight="14.4"/>
  <cols>
    <col min="1" max="1" width="44.6640625" style="1" customWidth="1"/>
    <col min="2" max="2" width="8.88671875" style="13" customWidth="1"/>
    <col min="3" max="4" width="10.44140625" style="13" customWidth="1"/>
    <col min="5" max="5" width="10.33203125" style="13" customWidth="1"/>
    <col min="6" max="7" width="10.5546875" style="13" customWidth="1"/>
    <col min="8" max="8" width="10" style="13" customWidth="1"/>
    <col min="9" max="9" width="11.5546875" style="13" customWidth="1"/>
    <col min="10" max="10" width="10.5546875" style="13" customWidth="1"/>
    <col min="11" max="11" width="13.33203125" style="13" customWidth="1"/>
    <col min="12" max="12" width="9" style="15" bestFit="1" customWidth="1"/>
    <col min="13" max="13" width="10.109375" style="15" bestFit="1" customWidth="1"/>
    <col min="14" max="14" width="11.6640625" style="15" bestFit="1" customWidth="1"/>
    <col min="15" max="15" width="11" style="15" bestFit="1" customWidth="1"/>
    <col min="16" max="16" width="11.44140625" style="15" bestFit="1" customWidth="1"/>
    <col min="17" max="17" width="10.5546875" style="15" bestFit="1" customWidth="1"/>
    <col min="18" max="18" width="8.88671875" style="14" customWidth="1"/>
    <col min="19" max="19" width="10.33203125" style="14" bestFit="1" customWidth="1"/>
    <col min="20" max="22" width="8.88671875" style="14" customWidth="1"/>
    <col min="23" max="23" width="9.88671875" style="14" bestFit="1" customWidth="1"/>
    <col min="24" max="24" width="10.5546875" style="14" bestFit="1" customWidth="1"/>
    <col min="25" max="25" width="8.88671875" style="14" customWidth="1"/>
    <col min="26" max="248" width="9.109375" style="16" customWidth="1"/>
    <col min="249" max="249" width="8.88671875" style="16"/>
    <col min="250" max="250" width="28.6640625" style="16" customWidth="1"/>
    <col min="251" max="251" width="8.44140625" style="16" customWidth="1"/>
    <col min="252" max="253" width="11.44140625" style="16" customWidth="1"/>
    <col min="254" max="254" width="11.6640625" style="16" customWidth="1"/>
    <col min="255" max="256" width="11.44140625" style="16" customWidth="1"/>
    <col min="257" max="257" width="12.88671875" style="16" customWidth="1"/>
    <col min="258" max="258" width="11.5546875" style="16" customWidth="1"/>
    <col min="259" max="259" width="10.5546875" style="16" customWidth="1"/>
    <col min="260" max="260" width="13.33203125" style="16" customWidth="1"/>
    <col min="261" max="262" width="8.88671875" style="16" customWidth="1"/>
    <col min="263" max="263" width="20.109375" style="16" customWidth="1"/>
    <col min="264" max="264" width="8.88671875" style="16" bestFit="1" customWidth="1"/>
    <col min="265" max="265" width="9.44140625" style="16" bestFit="1" customWidth="1"/>
    <col min="266" max="266" width="9" style="16" bestFit="1" customWidth="1"/>
    <col min="267" max="267" width="14.6640625" style="16" bestFit="1" customWidth="1"/>
    <col min="268" max="268" width="9" style="16" bestFit="1" customWidth="1"/>
    <col min="269" max="269" width="10.109375" style="16" bestFit="1" customWidth="1"/>
    <col min="270" max="270" width="11.6640625" style="16" bestFit="1" customWidth="1"/>
    <col min="271" max="271" width="11" style="16" bestFit="1" customWidth="1"/>
    <col min="272" max="272" width="11.44140625" style="16" bestFit="1" customWidth="1"/>
    <col min="273" max="273" width="10.5546875" style="16" bestFit="1" customWidth="1"/>
    <col min="274" max="274" width="8.88671875" style="16" customWidth="1"/>
    <col min="275" max="275" width="10.33203125" style="16" bestFit="1" customWidth="1"/>
    <col min="276" max="278" width="8.88671875" style="16" customWidth="1"/>
    <col min="279" max="279" width="9.88671875" style="16" bestFit="1" customWidth="1"/>
    <col min="280" max="280" width="10.5546875" style="16" bestFit="1" customWidth="1"/>
    <col min="281" max="281" width="8.88671875" style="16" customWidth="1"/>
    <col min="282" max="504" width="9.109375" style="16" customWidth="1"/>
    <col min="505" max="505" width="8.88671875" style="16"/>
    <col min="506" max="506" width="28.6640625" style="16" customWidth="1"/>
    <col min="507" max="507" width="8.44140625" style="16" customWidth="1"/>
    <col min="508" max="509" width="11.44140625" style="16" customWidth="1"/>
    <col min="510" max="510" width="11.6640625" style="16" customWidth="1"/>
    <col min="511" max="512" width="11.44140625" style="16" customWidth="1"/>
    <col min="513" max="513" width="12.88671875" style="16" customWidth="1"/>
    <col min="514" max="514" width="11.5546875" style="16" customWidth="1"/>
    <col min="515" max="515" width="10.5546875" style="16" customWidth="1"/>
    <col min="516" max="516" width="13.33203125" style="16" customWidth="1"/>
    <col min="517" max="518" width="8.88671875" style="16" customWidth="1"/>
    <col min="519" max="519" width="20.109375" style="16" customWidth="1"/>
    <col min="520" max="520" width="8.88671875" style="16" bestFit="1" customWidth="1"/>
    <col min="521" max="521" width="9.44140625" style="16" bestFit="1" customWidth="1"/>
    <col min="522" max="522" width="9" style="16" bestFit="1" customWidth="1"/>
    <col min="523" max="523" width="14.6640625" style="16" bestFit="1" customWidth="1"/>
    <col min="524" max="524" width="9" style="16" bestFit="1" customWidth="1"/>
    <col min="525" max="525" width="10.109375" style="16" bestFit="1" customWidth="1"/>
    <col min="526" max="526" width="11.6640625" style="16" bestFit="1" customWidth="1"/>
    <col min="527" max="527" width="11" style="16" bestFit="1" customWidth="1"/>
    <col min="528" max="528" width="11.44140625" style="16" bestFit="1" customWidth="1"/>
    <col min="529" max="529" width="10.5546875" style="16" bestFit="1" customWidth="1"/>
    <col min="530" max="530" width="8.88671875" style="16" customWidth="1"/>
    <col min="531" max="531" width="10.33203125" style="16" bestFit="1" customWidth="1"/>
    <col min="532" max="534" width="8.88671875" style="16" customWidth="1"/>
    <col min="535" max="535" width="9.88671875" style="16" bestFit="1" customWidth="1"/>
    <col min="536" max="536" width="10.5546875" style="16" bestFit="1" customWidth="1"/>
    <col min="537" max="537" width="8.88671875" style="16" customWidth="1"/>
    <col min="538" max="760" width="9.109375" style="16" customWidth="1"/>
    <col min="761" max="761" width="8.88671875" style="16"/>
    <col min="762" max="762" width="28.6640625" style="16" customWidth="1"/>
    <col min="763" max="763" width="8.44140625" style="16" customWidth="1"/>
    <col min="764" max="765" width="11.44140625" style="16" customWidth="1"/>
    <col min="766" max="766" width="11.6640625" style="16" customWidth="1"/>
    <col min="767" max="768" width="11.44140625" style="16" customWidth="1"/>
    <col min="769" max="769" width="12.88671875" style="16" customWidth="1"/>
    <col min="770" max="770" width="11.5546875" style="16" customWidth="1"/>
    <col min="771" max="771" width="10.5546875" style="16" customWidth="1"/>
    <col min="772" max="772" width="13.33203125" style="16" customWidth="1"/>
    <col min="773" max="774" width="8.88671875" style="16" customWidth="1"/>
    <col min="775" max="775" width="20.109375" style="16" customWidth="1"/>
    <col min="776" max="776" width="8.88671875" style="16" bestFit="1" customWidth="1"/>
    <col min="777" max="777" width="9.44140625" style="16" bestFit="1" customWidth="1"/>
    <col min="778" max="778" width="9" style="16" bestFit="1" customWidth="1"/>
    <col min="779" max="779" width="14.6640625" style="16" bestFit="1" customWidth="1"/>
    <col min="780" max="780" width="9" style="16" bestFit="1" customWidth="1"/>
    <col min="781" max="781" width="10.109375" style="16" bestFit="1" customWidth="1"/>
    <col min="782" max="782" width="11.6640625" style="16" bestFit="1" customWidth="1"/>
    <col min="783" max="783" width="11" style="16" bestFit="1" customWidth="1"/>
    <col min="784" max="784" width="11.44140625" style="16" bestFit="1" customWidth="1"/>
    <col min="785" max="785" width="10.5546875" style="16" bestFit="1" customWidth="1"/>
    <col min="786" max="786" width="8.88671875" style="16" customWidth="1"/>
    <col min="787" max="787" width="10.33203125" style="16" bestFit="1" customWidth="1"/>
    <col min="788" max="790" width="8.88671875" style="16" customWidth="1"/>
    <col min="791" max="791" width="9.88671875" style="16" bestFit="1" customWidth="1"/>
    <col min="792" max="792" width="10.5546875" style="16" bestFit="1" customWidth="1"/>
    <col min="793" max="793" width="8.88671875" style="16" customWidth="1"/>
    <col min="794" max="1016" width="9.109375" style="16" customWidth="1"/>
    <col min="1017" max="1017" width="8.88671875" style="16"/>
    <col min="1018" max="1018" width="28.6640625" style="16" customWidth="1"/>
    <col min="1019" max="1019" width="8.44140625" style="16" customWidth="1"/>
    <col min="1020" max="1021" width="11.44140625" style="16" customWidth="1"/>
    <col min="1022" max="1022" width="11.6640625" style="16" customWidth="1"/>
    <col min="1023" max="1024" width="11.44140625" style="16" customWidth="1"/>
    <col min="1025" max="1025" width="12.88671875" style="16" customWidth="1"/>
    <col min="1026" max="1026" width="11.5546875" style="16" customWidth="1"/>
    <col min="1027" max="1027" width="10.5546875" style="16" customWidth="1"/>
    <col min="1028" max="1028" width="13.33203125" style="16" customWidth="1"/>
    <col min="1029" max="1030" width="8.88671875" style="16" customWidth="1"/>
    <col min="1031" max="1031" width="20.109375" style="16" customWidth="1"/>
    <col min="1032" max="1032" width="8.88671875" style="16" bestFit="1" customWidth="1"/>
    <col min="1033" max="1033" width="9.44140625" style="16" bestFit="1" customWidth="1"/>
    <col min="1034" max="1034" width="9" style="16" bestFit="1" customWidth="1"/>
    <col min="1035" max="1035" width="14.6640625" style="16" bestFit="1" customWidth="1"/>
    <col min="1036" max="1036" width="9" style="16" bestFit="1" customWidth="1"/>
    <col min="1037" max="1037" width="10.109375" style="16" bestFit="1" customWidth="1"/>
    <col min="1038" max="1038" width="11.6640625" style="16" bestFit="1" customWidth="1"/>
    <col min="1039" max="1039" width="11" style="16" bestFit="1" customWidth="1"/>
    <col min="1040" max="1040" width="11.44140625" style="16" bestFit="1" customWidth="1"/>
    <col min="1041" max="1041" width="10.5546875" style="16" bestFit="1" customWidth="1"/>
    <col min="1042" max="1042" width="8.88671875" style="16" customWidth="1"/>
    <col min="1043" max="1043" width="10.33203125" style="16" bestFit="1" customWidth="1"/>
    <col min="1044" max="1046" width="8.88671875" style="16" customWidth="1"/>
    <col min="1047" max="1047" width="9.88671875" style="16" bestFit="1" customWidth="1"/>
    <col min="1048" max="1048" width="10.5546875" style="16" bestFit="1" customWidth="1"/>
    <col min="1049" max="1049" width="8.88671875" style="16" customWidth="1"/>
    <col min="1050" max="1272" width="9.109375" style="16" customWidth="1"/>
    <col min="1273" max="1273" width="8.88671875" style="16"/>
    <col min="1274" max="1274" width="28.6640625" style="16" customWidth="1"/>
    <col min="1275" max="1275" width="8.44140625" style="16" customWidth="1"/>
    <col min="1276" max="1277" width="11.44140625" style="16" customWidth="1"/>
    <col min="1278" max="1278" width="11.6640625" style="16" customWidth="1"/>
    <col min="1279" max="1280" width="11.44140625" style="16" customWidth="1"/>
    <col min="1281" max="1281" width="12.88671875" style="16" customWidth="1"/>
    <col min="1282" max="1282" width="11.5546875" style="16" customWidth="1"/>
    <col min="1283" max="1283" width="10.5546875" style="16" customWidth="1"/>
    <col min="1284" max="1284" width="13.33203125" style="16" customWidth="1"/>
    <col min="1285" max="1286" width="8.88671875" style="16" customWidth="1"/>
    <col min="1287" max="1287" width="20.109375" style="16" customWidth="1"/>
    <col min="1288" max="1288" width="8.88671875" style="16" bestFit="1" customWidth="1"/>
    <col min="1289" max="1289" width="9.44140625" style="16" bestFit="1" customWidth="1"/>
    <col min="1290" max="1290" width="9" style="16" bestFit="1" customWidth="1"/>
    <col min="1291" max="1291" width="14.6640625" style="16" bestFit="1" customWidth="1"/>
    <col min="1292" max="1292" width="9" style="16" bestFit="1" customWidth="1"/>
    <col min="1293" max="1293" width="10.109375" style="16" bestFit="1" customWidth="1"/>
    <col min="1294" max="1294" width="11.6640625" style="16" bestFit="1" customWidth="1"/>
    <col min="1295" max="1295" width="11" style="16" bestFit="1" customWidth="1"/>
    <col min="1296" max="1296" width="11.44140625" style="16" bestFit="1" customWidth="1"/>
    <col min="1297" max="1297" width="10.5546875" style="16" bestFit="1" customWidth="1"/>
    <col min="1298" max="1298" width="8.88671875" style="16" customWidth="1"/>
    <col min="1299" max="1299" width="10.33203125" style="16" bestFit="1" customWidth="1"/>
    <col min="1300" max="1302" width="8.88671875" style="16" customWidth="1"/>
    <col min="1303" max="1303" width="9.88671875" style="16" bestFit="1" customWidth="1"/>
    <col min="1304" max="1304" width="10.5546875" style="16" bestFit="1" customWidth="1"/>
    <col min="1305" max="1305" width="8.88671875" style="16" customWidth="1"/>
    <col min="1306" max="1528" width="9.109375" style="16" customWidth="1"/>
    <col min="1529" max="1529" width="8.88671875" style="16"/>
    <col min="1530" max="1530" width="28.6640625" style="16" customWidth="1"/>
    <col min="1531" max="1531" width="8.44140625" style="16" customWidth="1"/>
    <col min="1532" max="1533" width="11.44140625" style="16" customWidth="1"/>
    <col min="1534" max="1534" width="11.6640625" style="16" customWidth="1"/>
    <col min="1535" max="1536" width="11.44140625" style="16" customWidth="1"/>
    <col min="1537" max="1537" width="12.88671875" style="16" customWidth="1"/>
    <col min="1538" max="1538" width="11.5546875" style="16" customWidth="1"/>
    <col min="1539" max="1539" width="10.5546875" style="16" customWidth="1"/>
    <col min="1540" max="1540" width="13.33203125" style="16" customWidth="1"/>
    <col min="1541" max="1542" width="8.88671875" style="16" customWidth="1"/>
    <col min="1543" max="1543" width="20.109375" style="16" customWidth="1"/>
    <col min="1544" max="1544" width="8.88671875" style="16" bestFit="1" customWidth="1"/>
    <col min="1545" max="1545" width="9.44140625" style="16" bestFit="1" customWidth="1"/>
    <col min="1546" max="1546" width="9" style="16" bestFit="1" customWidth="1"/>
    <col min="1547" max="1547" width="14.6640625" style="16" bestFit="1" customWidth="1"/>
    <col min="1548" max="1548" width="9" style="16" bestFit="1" customWidth="1"/>
    <col min="1549" max="1549" width="10.109375" style="16" bestFit="1" customWidth="1"/>
    <col min="1550" max="1550" width="11.6640625" style="16" bestFit="1" customWidth="1"/>
    <col min="1551" max="1551" width="11" style="16" bestFit="1" customWidth="1"/>
    <col min="1552" max="1552" width="11.44140625" style="16" bestFit="1" customWidth="1"/>
    <col min="1553" max="1553" width="10.5546875" style="16" bestFit="1" customWidth="1"/>
    <col min="1554" max="1554" width="8.88671875" style="16" customWidth="1"/>
    <col min="1555" max="1555" width="10.33203125" style="16" bestFit="1" customWidth="1"/>
    <col min="1556" max="1558" width="8.88671875" style="16" customWidth="1"/>
    <col min="1559" max="1559" width="9.88671875" style="16" bestFit="1" customWidth="1"/>
    <col min="1560" max="1560" width="10.5546875" style="16" bestFit="1" customWidth="1"/>
    <col min="1561" max="1561" width="8.88671875" style="16" customWidth="1"/>
    <col min="1562" max="1784" width="9.109375" style="16" customWidth="1"/>
    <col min="1785" max="1785" width="8.88671875" style="16"/>
    <col min="1786" max="1786" width="28.6640625" style="16" customWidth="1"/>
    <col min="1787" max="1787" width="8.44140625" style="16" customWidth="1"/>
    <col min="1788" max="1789" width="11.44140625" style="16" customWidth="1"/>
    <col min="1790" max="1790" width="11.6640625" style="16" customWidth="1"/>
    <col min="1791" max="1792" width="11.44140625" style="16" customWidth="1"/>
    <col min="1793" max="1793" width="12.88671875" style="16" customWidth="1"/>
    <col min="1794" max="1794" width="11.5546875" style="16" customWidth="1"/>
    <col min="1795" max="1795" width="10.5546875" style="16" customWidth="1"/>
    <col min="1796" max="1796" width="13.33203125" style="16" customWidth="1"/>
    <col min="1797" max="1798" width="8.88671875" style="16" customWidth="1"/>
    <col min="1799" max="1799" width="20.109375" style="16" customWidth="1"/>
    <col min="1800" max="1800" width="8.88671875" style="16" bestFit="1" customWidth="1"/>
    <col min="1801" max="1801" width="9.44140625" style="16" bestFit="1" customWidth="1"/>
    <col min="1802" max="1802" width="9" style="16" bestFit="1" customWidth="1"/>
    <col min="1803" max="1803" width="14.6640625" style="16" bestFit="1" customWidth="1"/>
    <col min="1804" max="1804" width="9" style="16" bestFit="1" customWidth="1"/>
    <col min="1805" max="1805" width="10.109375" style="16" bestFit="1" customWidth="1"/>
    <col min="1806" max="1806" width="11.6640625" style="16" bestFit="1" customWidth="1"/>
    <col min="1807" max="1807" width="11" style="16" bestFit="1" customWidth="1"/>
    <col min="1808" max="1808" width="11.44140625" style="16" bestFit="1" customWidth="1"/>
    <col min="1809" max="1809" width="10.5546875" style="16" bestFit="1" customWidth="1"/>
    <col min="1810" max="1810" width="8.88671875" style="16" customWidth="1"/>
    <col min="1811" max="1811" width="10.33203125" style="16" bestFit="1" customWidth="1"/>
    <col min="1812" max="1814" width="8.88671875" style="16" customWidth="1"/>
    <col min="1815" max="1815" width="9.88671875" style="16" bestFit="1" customWidth="1"/>
    <col min="1816" max="1816" width="10.5546875" style="16" bestFit="1" customWidth="1"/>
    <col min="1817" max="1817" width="8.88671875" style="16" customWidth="1"/>
    <col min="1818" max="2040" width="9.109375" style="16" customWidth="1"/>
    <col min="2041" max="2041" width="8.88671875" style="16"/>
    <col min="2042" max="2042" width="28.6640625" style="16" customWidth="1"/>
    <col min="2043" max="2043" width="8.44140625" style="16" customWidth="1"/>
    <col min="2044" max="2045" width="11.44140625" style="16" customWidth="1"/>
    <col min="2046" max="2046" width="11.6640625" style="16" customWidth="1"/>
    <col min="2047" max="2048" width="11.44140625" style="16" customWidth="1"/>
    <col min="2049" max="2049" width="12.88671875" style="16" customWidth="1"/>
    <col min="2050" max="2050" width="11.5546875" style="16" customWidth="1"/>
    <col min="2051" max="2051" width="10.5546875" style="16" customWidth="1"/>
    <col min="2052" max="2052" width="13.33203125" style="16" customWidth="1"/>
    <col min="2053" max="2054" width="8.88671875" style="16" customWidth="1"/>
    <col min="2055" max="2055" width="20.109375" style="16" customWidth="1"/>
    <col min="2056" max="2056" width="8.88671875" style="16" bestFit="1" customWidth="1"/>
    <col min="2057" max="2057" width="9.44140625" style="16" bestFit="1" customWidth="1"/>
    <col min="2058" max="2058" width="9" style="16" bestFit="1" customWidth="1"/>
    <col min="2059" max="2059" width="14.6640625" style="16" bestFit="1" customWidth="1"/>
    <col min="2060" max="2060" width="9" style="16" bestFit="1" customWidth="1"/>
    <col min="2061" max="2061" width="10.109375" style="16" bestFit="1" customWidth="1"/>
    <col min="2062" max="2062" width="11.6640625" style="16" bestFit="1" customWidth="1"/>
    <col min="2063" max="2063" width="11" style="16" bestFit="1" customWidth="1"/>
    <col min="2064" max="2064" width="11.44140625" style="16" bestFit="1" customWidth="1"/>
    <col min="2065" max="2065" width="10.5546875" style="16" bestFit="1" customWidth="1"/>
    <col min="2066" max="2066" width="8.88671875" style="16" customWidth="1"/>
    <col min="2067" max="2067" width="10.33203125" style="16" bestFit="1" customWidth="1"/>
    <col min="2068" max="2070" width="8.88671875" style="16" customWidth="1"/>
    <col min="2071" max="2071" width="9.88671875" style="16" bestFit="1" customWidth="1"/>
    <col min="2072" max="2072" width="10.5546875" style="16" bestFit="1" customWidth="1"/>
    <col min="2073" max="2073" width="8.88671875" style="16" customWidth="1"/>
    <col min="2074" max="2296" width="9.109375" style="16" customWidth="1"/>
    <col min="2297" max="2297" width="8.88671875" style="16"/>
    <col min="2298" max="2298" width="28.6640625" style="16" customWidth="1"/>
    <col min="2299" max="2299" width="8.44140625" style="16" customWidth="1"/>
    <col min="2300" max="2301" width="11.44140625" style="16" customWidth="1"/>
    <col min="2302" max="2302" width="11.6640625" style="16" customWidth="1"/>
    <col min="2303" max="2304" width="11.44140625" style="16" customWidth="1"/>
    <col min="2305" max="2305" width="12.88671875" style="16" customWidth="1"/>
    <col min="2306" max="2306" width="11.5546875" style="16" customWidth="1"/>
    <col min="2307" max="2307" width="10.5546875" style="16" customWidth="1"/>
    <col min="2308" max="2308" width="13.33203125" style="16" customWidth="1"/>
    <col min="2309" max="2310" width="8.88671875" style="16" customWidth="1"/>
    <col min="2311" max="2311" width="20.109375" style="16" customWidth="1"/>
    <col min="2312" max="2312" width="8.88671875" style="16" bestFit="1" customWidth="1"/>
    <col min="2313" max="2313" width="9.44140625" style="16" bestFit="1" customWidth="1"/>
    <col min="2314" max="2314" width="9" style="16" bestFit="1" customWidth="1"/>
    <col min="2315" max="2315" width="14.6640625" style="16" bestFit="1" customWidth="1"/>
    <col min="2316" max="2316" width="9" style="16" bestFit="1" customWidth="1"/>
    <col min="2317" max="2317" width="10.109375" style="16" bestFit="1" customWidth="1"/>
    <col min="2318" max="2318" width="11.6640625" style="16" bestFit="1" customWidth="1"/>
    <col min="2319" max="2319" width="11" style="16" bestFit="1" customWidth="1"/>
    <col min="2320" max="2320" width="11.44140625" style="16" bestFit="1" customWidth="1"/>
    <col min="2321" max="2321" width="10.5546875" style="16" bestFit="1" customWidth="1"/>
    <col min="2322" max="2322" width="8.88671875" style="16" customWidth="1"/>
    <col min="2323" max="2323" width="10.33203125" style="16" bestFit="1" customWidth="1"/>
    <col min="2324" max="2326" width="8.88671875" style="16" customWidth="1"/>
    <col min="2327" max="2327" width="9.88671875" style="16" bestFit="1" customWidth="1"/>
    <col min="2328" max="2328" width="10.5546875" style="16" bestFit="1" customWidth="1"/>
    <col min="2329" max="2329" width="8.88671875" style="16" customWidth="1"/>
    <col min="2330" max="2552" width="9.109375" style="16" customWidth="1"/>
    <col min="2553" max="2553" width="8.88671875" style="16"/>
    <col min="2554" max="2554" width="28.6640625" style="16" customWidth="1"/>
    <col min="2555" max="2555" width="8.44140625" style="16" customWidth="1"/>
    <col min="2556" max="2557" width="11.44140625" style="16" customWidth="1"/>
    <col min="2558" max="2558" width="11.6640625" style="16" customWidth="1"/>
    <col min="2559" max="2560" width="11.44140625" style="16" customWidth="1"/>
    <col min="2561" max="2561" width="12.88671875" style="16" customWidth="1"/>
    <col min="2562" max="2562" width="11.5546875" style="16" customWidth="1"/>
    <col min="2563" max="2563" width="10.5546875" style="16" customWidth="1"/>
    <col min="2564" max="2564" width="13.33203125" style="16" customWidth="1"/>
    <col min="2565" max="2566" width="8.88671875" style="16" customWidth="1"/>
    <col min="2567" max="2567" width="20.109375" style="16" customWidth="1"/>
    <col min="2568" max="2568" width="8.88671875" style="16" bestFit="1" customWidth="1"/>
    <col min="2569" max="2569" width="9.44140625" style="16" bestFit="1" customWidth="1"/>
    <col min="2570" max="2570" width="9" style="16" bestFit="1" customWidth="1"/>
    <col min="2571" max="2571" width="14.6640625" style="16" bestFit="1" customWidth="1"/>
    <col min="2572" max="2572" width="9" style="16" bestFit="1" customWidth="1"/>
    <col min="2573" max="2573" width="10.109375" style="16" bestFit="1" customWidth="1"/>
    <col min="2574" max="2574" width="11.6640625" style="16" bestFit="1" customWidth="1"/>
    <col min="2575" max="2575" width="11" style="16" bestFit="1" customWidth="1"/>
    <col min="2576" max="2576" width="11.44140625" style="16" bestFit="1" customWidth="1"/>
    <col min="2577" max="2577" width="10.5546875" style="16" bestFit="1" customWidth="1"/>
    <col min="2578" max="2578" width="8.88671875" style="16" customWidth="1"/>
    <col min="2579" max="2579" width="10.33203125" style="16" bestFit="1" customWidth="1"/>
    <col min="2580" max="2582" width="8.88671875" style="16" customWidth="1"/>
    <col min="2583" max="2583" width="9.88671875" style="16" bestFit="1" customWidth="1"/>
    <col min="2584" max="2584" width="10.5546875" style="16" bestFit="1" customWidth="1"/>
    <col min="2585" max="2585" width="8.88671875" style="16" customWidth="1"/>
    <col min="2586" max="2808" width="9.109375" style="16" customWidth="1"/>
    <col min="2809" max="2809" width="8.88671875" style="16"/>
    <col min="2810" max="2810" width="28.6640625" style="16" customWidth="1"/>
    <col min="2811" max="2811" width="8.44140625" style="16" customWidth="1"/>
    <col min="2812" max="2813" width="11.44140625" style="16" customWidth="1"/>
    <col min="2814" max="2814" width="11.6640625" style="16" customWidth="1"/>
    <col min="2815" max="2816" width="11.44140625" style="16" customWidth="1"/>
    <col min="2817" max="2817" width="12.88671875" style="16" customWidth="1"/>
    <col min="2818" max="2818" width="11.5546875" style="16" customWidth="1"/>
    <col min="2819" max="2819" width="10.5546875" style="16" customWidth="1"/>
    <col min="2820" max="2820" width="13.33203125" style="16" customWidth="1"/>
    <col min="2821" max="2822" width="8.88671875" style="16" customWidth="1"/>
    <col min="2823" max="2823" width="20.109375" style="16" customWidth="1"/>
    <col min="2824" max="2824" width="8.88671875" style="16" bestFit="1" customWidth="1"/>
    <col min="2825" max="2825" width="9.44140625" style="16" bestFit="1" customWidth="1"/>
    <col min="2826" max="2826" width="9" style="16" bestFit="1" customWidth="1"/>
    <col min="2827" max="2827" width="14.6640625" style="16" bestFit="1" customWidth="1"/>
    <col min="2828" max="2828" width="9" style="16" bestFit="1" customWidth="1"/>
    <col min="2829" max="2829" width="10.109375" style="16" bestFit="1" customWidth="1"/>
    <col min="2830" max="2830" width="11.6640625" style="16" bestFit="1" customWidth="1"/>
    <col min="2831" max="2831" width="11" style="16" bestFit="1" customWidth="1"/>
    <col min="2832" max="2832" width="11.44140625" style="16" bestFit="1" customWidth="1"/>
    <col min="2833" max="2833" width="10.5546875" style="16" bestFit="1" customWidth="1"/>
    <col min="2834" max="2834" width="8.88671875" style="16" customWidth="1"/>
    <col min="2835" max="2835" width="10.33203125" style="16" bestFit="1" customWidth="1"/>
    <col min="2836" max="2838" width="8.88671875" style="16" customWidth="1"/>
    <col min="2839" max="2839" width="9.88671875" style="16" bestFit="1" customWidth="1"/>
    <col min="2840" max="2840" width="10.5546875" style="16" bestFit="1" customWidth="1"/>
    <col min="2841" max="2841" width="8.88671875" style="16" customWidth="1"/>
    <col min="2842" max="3064" width="9.109375" style="16" customWidth="1"/>
    <col min="3065" max="3065" width="8.88671875" style="16"/>
    <col min="3066" max="3066" width="28.6640625" style="16" customWidth="1"/>
    <col min="3067" max="3067" width="8.44140625" style="16" customWidth="1"/>
    <col min="3068" max="3069" width="11.44140625" style="16" customWidth="1"/>
    <col min="3070" max="3070" width="11.6640625" style="16" customWidth="1"/>
    <col min="3071" max="3072" width="11.44140625" style="16" customWidth="1"/>
    <col min="3073" max="3073" width="12.88671875" style="16" customWidth="1"/>
    <col min="3074" max="3074" width="11.5546875" style="16" customWidth="1"/>
    <col min="3075" max="3075" width="10.5546875" style="16" customWidth="1"/>
    <col min="3076" max="3076" width="13.33203125" style="16" customWidth="1"/>
    <col min="3077" max="3078" width="8.88671875" style="16" customWidth="1"/>
    <col min="3079" max="3079" width="20.109375" style="16" customWidth="1"/>
    <col min="3080" max="3080" width="8.88671875" style="16" bestFit="1" customWidth="1"/>
    <col min="3081" max="3081" width="9.44140625" style="16" bestFit="1" customWidth="1"/>
    <col min="3082" max="3082" width="9" style="16" bestFit="1" customWidth="1"/>
    <col min="3083" max="3083" width="14.6640625" style="16" bestFit="1" customWidth="1"/>
    <col min="3084" max="3084" width="9" style="16" bestFit="1" customWidth="1"/>
    <col min="3085" max="3085" width="10.109375" style="16" bestFit="1" customWidth="1"/>
    <col min="3086" max="3086" width="11.6640625" style="16" bestFit="1" customWidth="1"/>
    <col min="3087" max="3087" width="11" style="16" bestFit="1" customWidth="1"/>
    <col min="3088" max="3088" width="11.44140625" style="16" bestFit="1" customWidth="1"/>
    <col min="3089" max="3089" width="10.5546875" style="16" bestFit="1" customWidth="1"/>
    <col min="3090" max="3090" width="8.88671875" style="16" customWidth="1"/>
    <col min="3091" max="3091" width="10.33203125" style="16" bestFit="1" customWidth="1"/>
    <col min="3092" max="3094" width="8.88671875" style="16" customWidth="1"/>
    <col min="3095" max="3095" width="9.88671875" style="16" bestFit="1" customWidth="1"/>
    <col min="3096" max="3096" width="10.5546875" style="16" bestFit="1" customWidth="1"/>
    <col min="3097" max="3097" width="8.88671875" style="16" customWidth="1"/>
    <col min="3098" max="3320" width="9.109375" style="16" customWidth="1"/>
    <col min="3321" max="3321" width="8.88671875" style="16"/>
    <col min="3322" max="3322" width="28.6640625" style="16" customWidth="1"/>
    <col min="3323" max="3323" width="8.44140625" style="16" customWidth="1"/>
    <col min="3324" max="3325" width="11.44140625" style="16" customWidth="1"/>
    <col min="3326" max="3326" width="11.6640625" style="16" customWidth="1"/>
    <col min="3327" max="3328" width="11.44140625" style="16" customWidth="1"/>
    <col min="3329" max="3329" width="12.88671875" style="16" customWidth="1"/>
    <col min="3330" max="3330" width="11.5546875" style="16" customWidth="1"/>
    <col min="3331" max="3331" width="10.5546875" style="16" customWidth="1"/>
    <col min="3332" max="3332" width="13.33203125" style="16" customWidth="1"/>
    <col min="3333" max="3334" width="8.88671875" style="16" customWidth="1"/>
    <col min="3335" max="3335" width="20.109375" style="16" customWidth="1"/>
    <col min="3336" max="3336" width="8.88671875" style="16" bestFit="1" customWidth="1"/>
    <col min="3337" max="3337" width="9.44140625" style="16" bestFit="1" customWidth="1"/>
    <col min="3338" max="3338" width="9" style="16" bestFit="1" customWidth="1"/>
    <col min="3339" max="3339" width="14.6640625" style="16" bestFit="1" customWidth="1"/>
    <col min="3340" max="3340" width="9" style="16" bestFit="1" customWidth="1"/>
    <col min="3341" max="3341" width="10.109375" style="16" bestFit="1" customWidth="1"/>
    <col min="3342" max="3342" width="11.6640625" style="16" bestFit="1" customWidth="1"/>
    <col min="3343" max="3343" width="11" style="16" bestFit="1" customWidth="1"/>
    <col min="3344" max="3344" width="11.44140625" style="16" bestFit="1" customWidth="1"/>
    <col min="3345" max="3345" width="10.5546875" style="16" bestFit="1" customWidth="1"/>
    <col min="3346" max="3346" width="8.88671875" style="16" customWidth="1"/>
    <col min="3347" max="3347" width="10.33203125" style="16" bestFit="1" customWidth="1"/>
    <col min="3348" max="3350" width="8.88671875" style="16" customWidth="1"/>
    <col min="3351" max="3351" width="9.88671875" style="16" bestFit="1" customWidth="1"/>
    <col min="3352" max="3352" width="10.5546875" style="16" bestFit="1" customWidth="1"/>
    <col min="3353" max="3353" width="8.88671875" style="16" customWidth="1"/>
    <col min="3354" max="3576" width="9.109375" style="16" customWidth="1"/>
    <col min="3577" max="3577" width="8.88671875" style="16"/>
    <col min="3578" max="3578" width="28.6640625" style="16" customWidth="1"/>
    <col min="3579" max="3579" width="8.44140625" style="16" customWidth="1"/>
    <col min="3580" max="3581" width="11.44140625" style="16" customWidth="1"/>
    <col min="3582" max="3582" width="11.6640625" style="16" customWidth="1"/>
    <col min="3583" max="3584" width="11.44140625" style="16" customWidth="1"/>
    <col min="3585" max="3585" width="12.88671875" style="16" customWidth="1"/>
    <col min="3586" max="3586" width="11.5546875" style="16" customWidth="1"/>
    <col min="3587" max="3587" width="10.5546875" style="16" customWidth="1"/>
    <col min="3588" max="3588" width="13.33203125" style="16" customWidth="1"/>
    <col min="3589" max="3590" width="8.88671875" style="16" customWidth="1"/>
    <col min="3591" max="3591" width="20.109375" style="16" customWidth="1"/>
    <col min="3592" max="3592" width="8.88671875" style="16" bestFit="1" customWidth="1"/>
    <col min="3593" max="3593" width="9.44140625" style="16" bestFit="1" customWidth="1"/>
    <col min="3594" max="3594" width="9" style="16" bestFit="1" customWidth="1"/>
    <col min="3595" max="3595" width="14.6640625" style="16" bestFit="1" customWidth="1"/>
    <col min="3596" max="3596" width="9" style="16" bestFit="1" customWidth="1"/>
    <col min="3597" max="3597" width="10.109375" style="16" bestFit="1" customWidth="1"/>
    <col min="3598" max="3598" width="11.6640625" style="16" bestFit="1" customWidth="1"/>
    <col min="3599" max="3599" width="11" style="16" bestFit="1" customWidth="1"/>
    <col min="3600" max="3600" width="11.44140625" style="16" bestFit="1" customWidth="1"/>
    <col min="3601" max="3601" width="10.5546875" style="16" bestFit="1" customWidth="1"/>
    <col min="3602" max="3602" width="8.88671875" style="16" customWidth="1"/>
    <col min="3603" max="3603" width="10.33203125" style="16" bestFit="1" customWidth="1"/>
    <col min="3604" max="3606" width="8.88671875" style="16" customWidth="1"/>
    <col min="3607" max="3607" width="9.88671875" style="16" bestFit="1" customWidth="1"/>
    <col min="3608" max="3608" width="10.5546875" style="16" bestFit="1" customWidth="1"/>
    <col min="3609" max="3609" width="8.88671875" style="16" customWidth="1"/>
    <col min="3610" max="3832" width="9.109375" style="16" customWidth="1"/>
    <col min="3833" max="3833" width="8.88671875" style="16"/>
    <col min="3834" max="3834" width="28.6640625" style="16" customWidth="1"/>
    <col min="3835" max="3835" width="8.44140625" style="16" customWidth="1"/>
    <col min="3836" max="3837" width="11.44140625" style="16" customWidth="1"/>
    <col min="3838" max="3838" width="11.6640625" style="16" customWidth="1"/>
    <col min="3839" max="3840" width="11.44140625" style="16" customWidth="1"/>
    <col min="3841" max="3841" width="12.88671875" style="16" customWidth="1"/>
    <col min="3842" max="3842" width="11.5546875" style="16" customWidth="1"/>
    <col min="3843" max="3843" width="10.5546875" style="16" customWidth="1"/>
    <col min="3844" max="3844" width="13.33203125" style="16" customWidth="1"/>
    <col min="3845" max="3846" width="8.88671875" style="16" customWidth="1"/>
    <col min="3847" max="3847" width="20.109375" style="16" customWidth="1"/>
    <col min="3848" max="3848" width="8.88671875" style="16" bestFit="1" customWidth="1"/>
    <col min="3849" max="3849" width="9.44140625" style="16" bestFit="1" customWidth="1"/>
    <col min="3850" max="3850" width="9" style="16" bestFit="1" customWidth="1"/>
    <col min="3851" max="3851" width="14.6640625" style="16" bestFit="1" customWidth="1"/>
    <col min="3852" max="3852" width="9" style="16" bestFit="1" customWidth="1"/>
    <col min="3853" max="3853" width="10.109375" style="16" bestFit="1" customWidth="1"/>
    <col min="3854" max="3854" width="11.6640625" style="16" bestFit="1" customWidth="1"/>
    <col min="3855" max="3855" width="11" style="16" bestFit="1" customWidth="1"/>
    <col min="3856" max="3856" width="11.44140625" style="16" bestFit="1" customWidth="1"/>
    <col min="3857" max="3857" width="10.5546875" style="16" bestFit="1" customWidth="1"/>
    <col min="3858" max="3858" width="8.88671875" style="16" customWidth="1"/>
    <col min="3859" max="3859" width="10.33203125" style="16" bestFit="1" customWidth="1"/>
    <col min="3860" max="3862" width="8.88671875" style="16" customWidth="1"/>
    <col min="3863" max="3863" width="9.88671875" style="16" bestFit="1" customWidth="1"/>
    <col min="3864" max="3864" width="10.5546875" style="16" bestFit="1" customWidth="1"/>
    <col min="3865" max="3865" width="8.88671875" style="16" customWidth="1"/>
    <col min="3866" max="4088" width="9.109375" style="16" customWidth="1"/>
    <col min="4089" max="4089" width="8.88671875" style="16"/>
    <col min="4090" max="4090" width="28.6640625" style="16" customWidth="1"/>
    <col min="4091" max="4091" width="8.44140625" style="16" customWidth="1"/>
    <col min="4092" max="4093" width="11.44140625" style="16" customWidth="1"/>
    <col min="4094" max="4094" width="11.6640625" style="16" customWidth="1"/>
    <col min="4095" max="4096" width="11.44140625" style="16" customWidth="1"/>
    <col min="4097" max="4097" width="12.88671875" style="16" customWidth="1"/>
    <col min="4098" max="4098" width="11.5546875" style="16" customWidth="1"/>
    <col min="4099" max="4099" width="10.5546875" style="16" customWidth="1"/>
    <col min="4100" max="4100" width="13.33203125" style="16" customWidth="1"/>
    <col min="4101" max="4102" width="8.88671875" style="16" customWidth="1"/>
    <col min="4103" max="4103" width="20.109375" style="16" customWidth="1"/>
    <col min="4104" max="4104" width="8.88671875" style="16" bestFit="1" customWidth="1"/>
    <col min="4105" max="4105" width="9.44140625" style="16" bestFit="1" customWidth="1"/>
    <col min="4106" max="4106" width="9" style="16" bestFit="1" customWidth="1"/>
    <col min="4107" max="4107" width="14.6640625" style="16" bestFit="1" customWidth="1"/>
    <col min="4108" max="4108" width="9" style="16" bestFit="1" customWidth="1"/>
    <col min="4109" max="4109" width="10.109375" style="16" bestFit="1" customWidth="1"/>
    <col min="4110" max="4110" width="11.6640625" style="16" bestFit="1" customWidth="1"/>
    <col min="4111" max="4111" width="11" style="16" bestFit="1" customWidth="1"/>
    <col min="4112" max="4112" width="11.44140625" style="16" bestFit="1" customWidth="1"/>
    <col min="4113" max="4113" width="10.5546875" style="16" bestFit="1" customWidth="1"/>
    <col min="4114" max="4114" width="8.88671875" style="16" customWidth="1"/>
    <col min="4115" max="4115" width="10.33203125" style="16" bestFit="1" customWidth="1"/>
    <col min="4116" max="4118" width="8.88671875" style="16" customWidth="1"/>
    <col min="4119" max="4119" width="9.88671875" style="16" bestFit="1" customWidth="1"/>
    <col min="4120" max="4120" width="10.5546875" style="16" bestFit="1" customWidth="1"/>
    <col min="4121" max="4121" width="8.88671875" style="16" customWidth="1"/>
    <col min="4122" max="4344" width="9.109375" style="16" customWidth="1"/>
    <col min="4345" max="4345" width="8.88671875" style="16"/>
    <col min="4346" max="4346" width="28.6640625" style="16" customWidth="1"/>
    <col min="4347" max="4347" width="8.44140625" style="16" customWidth="1"/>
    <col min="4348" max="4349" width="11.44140625" style="16" customWidth="1"/>
    <col min="4350" max="4350" width="11.6640625" style="16" customWidth="1"/>
    <col min="4351" max="4352" width="11.44140625" style="16" customWidth="1"/>
    <col min="4353" max="4353" width="12.88671875" style="16" customWidth="1"/>
    <col min="4354" max="4354" width="11.5546875" style="16" customWidth="1"/>
    <col min="4355" max="4355" width="10.5546875" style="16" customWidth="1"/>
    <col min="4356" max="4356" width="13.33203125" style="16" customWidth="1"/>
    <col min="4357" max="4358" width="8.88671875" style="16" customWidth="1"/>
    <col min="4359" max="4359" width="20.109375" style="16" customWidth="1"/>
    <col min="4360" max="4360" width="8.88671875" style="16" bestFit="1" customWidth="1"/>
    <col min="4361" max="4361" width="9.44140625" style="16" bestFit="1" customWidth="1"/>
    <col min="4362" max="4362" width="9" style="16" bestFit="1" customWidth="1"/>
    <col min="4363" max="4363" width="14.6640625" style="16" bestFit="1" customWidth="1"/>
    <col min="4364" max="4364" width="9" style="16" bestFit="1" customWidth="1"/>
    <col min="4365" max="4365" width="10.109375" style="16" bestFit="1" customWidth="1"/>
    <col min="4366" max="4366" width="11.6640625" style="16" bestFit="1" customWidth="1"/>
    <col min="4367" max="4367" width="11" style="16" bestFit="1" customWidth="1"/>
    <col min="4368" max="4368" width="11.44140625" style="16" bestFit="1" customWidth="1"/>
    <col min="4369" max="4369" width="10.5546875" style="16" bestFit="1" customWidth="1"/>
    <col min="4370" max="4370" width="8.88671875" style="16" customWidth="1"/>
    <col min="4371" max="4371" width="10.33203125" style="16" bestFit="1" customWidth="1"/>
    <col min="4372" max="4374" width="8.88671875" style="16" customWidth="1"/>
    <col min="4375" max="4375" width="9.88671875" style="16" bestFit="1" customWidth="1"/>
    <col min="4376" max="4376" width="10.5546875" style="16" bestFit="1" customWidth="1"/>
    <col min="4377" max="4377" width="8.88671875" style="16" customWidth="1"/>
    <col min="4378" max="4600" width="9.109375" style="16" customWidth="1"/>
    <col min="4601" max="4601" width="8.88671875" style="16"/>
    <col min="4602" max="4602" width="28.6640625" style="16" customWidth="1"/>
    <col min="4603" max="4603" width="8.44140625" style="16" customWidth="1"/>
    <col min="4604" max="4605" width="11.44140625" style="16" customWidth="1"/>
    <col min="4606" max="4606" width="11.6640625" style="16" customWidth="1"/>
    <col min="4607" max="4608" width="11.44140625" style="16" customWidth="1"/>
    <col min="4609" max="4609" width="12.88671875" style="16" customWidth="1"/>
    <col min="4610" max="4610" width="11.5546875" style="16" customWidth="1"/>
    <col min="4611" max="4611" width="10.5546875" style="16" customWidth="1"/>
    <col min="4612" max="4612" width="13.33203125" style="16" customWidth="1"/>
    <col min="4613" max="4614" width="8.88671875" style="16" customWidth="1"/>
    <col min="4615" max="4615" width="20.109375" style="16" customWidth="1"/>
    <col min="4616" max="4616" width="8.88671875" style="16" bestFit="1" customWidth="1"/>
    <col min="4617" max="4617" width="9.44140625" style="16" bestFit="1" customWidth="1"/>
    <col min="4618" max="4618" width="9" style="16" bestFit="1" customWidth="1"/>
    <col min="4619" max="4619" width="14.6640625" style="16" bestFit="1" customWidth="1"/>
    <col min="4620" max="4620" width="9" style="16" bestFit="1" customWidth="1"/>
    <col min="4621" max="4621" width="10.109375" style="16" bestFit="1" customWidth="1"/>
    <col min="4622" max="4622" width="11.6640625" style="16" bestFit="1" customWidth="1"/>
    <col min="4623" max="4623" width="11" style="16" bestFit="1" customWidth="1"/>
    <col min="4624" max="4624" width="11.44140625" style="16" bestFit="1" customWidth="1"/>
    <col min="4625" max="4625" width="10.5546875" style="16" bestFit="1" customWidth="1"/>
    <col min="4626" max="4626" width="8.88671875" style="16" customWidth="1"/>
    <col min="4627" max="4627" width="10.33203125" style="16" bestFit="1" customWidth="1"/>
    <col min="4628" max="4630" width="8.88671875" style="16" customWidth="1"/>
    <col min="4631" max="4631" width="9.88671875" style="16" bestFit="1" customWidth="1"/>
    <col min="4632" max="4632" width="10.5546875" style="16" bestFit="1" customWidth="1"/>
    <col min="4633" max="4633" width="8.88671875" style="16" customWidth="1"/>
    <col min="4634" max="4856" width="9.109375" style="16" customWidth="1"/>
    <col min="4857" max="4857" width="8.88671875" style="16"/>
    <col min="4858" max="4858" width="28.6640625" style="16" customWidth="1"/>
    <col min="4859" max="4859" width="8.44140625" style="16" customWidth="1"/>
    <col min="4860" max="4861" width="11.44140625" style="16" customWidth="1"/>
    <col min="4862" max="4862" width="11.6640625" style="16" customWidth="1"/>
    <col min="4863" max="4864" width="11.44140625" style="16" customWidth="1"/>
    <col min="4865" max="4865" width="12.88671875" style="16" customWidth="1"/>
    <col min="4866" max="4866" width="11.5546875" style="16" customWidth="1"/>
    <col min="4867" max="4867" width="10.5546875" style="16" customWidth="1"/>
    <col min="4868" max="4868" width="13.33203125" style="16" customWidth="1"/>
    <col min="4869" max="4870" width="8.88671875" style="16" customWidth="1"/>
    <col min="4871" max="4871" width="20.109375" style="16" customWidth="1"/>
    <col min="4872" max="4872" width="8.88671875" style="16" bestFit="1" customWidth="1"/>
    <col min="4873" max="4873" width="9.44140625" style="16" bestFit="1" customWidth="1"/>
    <col min="4874" max="4874" width="9" style="16" bestFit="1" customWidth="1"/>
    <col min="4875" max="4875" width="14.6640625" style="16" bestFit="1" customWidth="1"/>
    <col min="4876" max="4876" width="9" style="16" bestFit="1" customWidth="1"/>
    <col min="4877" max="4877" width="10.109375" style="16" bestFit="1" customWidth="1"/>
    <col min="4878" max="4878" width="11.6640625" style="16" bestFit="1" customWidth="1"/>
    <col min="4879" max="4879" width="11" style="16" bestFit="1" customWidth="1"/>
    <col min="4880" max="4880" width="11.44140625" style="16" bestFit="1" customWidth="1"/>
    <col min="4881" max="4881" width="10.5546875" style="16" bestFit="1" customWidth="1"/>
    <col min="4882" max="4882" width="8.88671875" style="16" customWidth="1"/>
    <col min="4883" max="4883" width="10.33203125" style="16" bestFit="1" customWidth="1"/>
    <col min="4884" max="4886" width="8.88671875" style="16" customWidth="1"/>
    <col min="4887" max="4887" width="9.88671875" style="16" bestFit="1" customWidth="1"/>
    <col min="4888" max="4888" width="10.5546875" style="16" bestFit="1" customWidth="1"/>
    <col min="4889" max="4889" width="8.88671875" style="16" customWidth="1"/>
    <col min="4890" max="5112" width="9.109375" style="16" customWidth="1"/>
    <col min="5113" max="5113" width="8.88671875" style="16"/>
    <col min="5114" max="5114" width="28.6640625" style="16" customWidth="1"/>
    <col min="5115" max="5115" width="8.44140625" style="16" customWidth="1"/>
    <col min="5116" max="5117" width="11.44140625" style="16" customWidth="1"/>
    <col min="5118" max="5118" width="11.6640625" style="16" customWidth="1"/>
    <col min="5119" max="5120" width="11.44140625" style="16" customWidth="1"/>
    <col min="5121" max="5121" width="12.88671875" style="16" customWidth="1"/>
    <col min="5122" max="5122" width="11.5546875" style="16" customWidth="1"/>
    <col min="5123" max="5123" width="10.5546875" style="16" customWidth="1"/>
    <col min="5124" max="5124" width="13.33203125" style="16" customWidth="1"/>
    <col min="5125" max="5126" width="8.88671875" style="16" customWidth="1"/>
    <col min="5127" max="5127" width="20.109375" style="16" customWidth="1"/>
    <col min="5128" max="5128" width="8.88671875" style="16" bestFit="1" customWidth="1"/>
    <col min="5129" max="5129" width="9.44140625" style="16" bestFit="1" customWidth="1"/>
    <col min="5130" max="5130" width="9" style="16" bestFit="1" customWidth="1"/>
    <col min="5131" max="5131" width="14.6640625" style="16" bestFit="1" customWidth="1"/>
    <col min="5132" max="5132" width="9" style="16" bestFit="1" customWidth="1"/>
    <col min="5133" max="5133" width="10.109375" style="16" bestFit="1" customWidth="1"/>
    <col min="5134" max="5134" width="11.6640625" style="16" bestFit="1" customWidth="1"/>
    <col min="5135" max="5135" width="11" style="16" bestFit="1" customWidth="1"/>
    <col min="5136" max="5136" width="11.44140625" style="16" bestFit="1" customWidth="1"/>
    <col min="5137" max="5137" width="10.5546875" style="16" bestFit="1" customWidth="1"/>
    <col min="5138" max="5138" width="8.88671875" style="16" customWidth="1"/>
    <col min="5139" max="5139" width="10.33203125" style="16" bestFit="1" customWidth="1"/>
    <col min="5140" max="5142" width="8.88671875" style="16" customWidth="1"/>
    <col min="5143" max="5143" width="9.88671875" style="16" bestFit="1" customWidth="1"/>
    <col min="5144" max="5144" width="10.5546875" style="16" bestFit="1" customWidth="1"/>
    <col min="5145" max="5145" width="8.88671875" style="16" customWidth="1"/>
    <col min="5146" max="5368" width="9.109375" style="16" customWidth="1"/>
    <col min="5369" max="5369" width="8.88671875" style="16"/>
    <col min="5370" max="5370" width="28.6640625" style="16" customWidth="1"/>
    <col min="5371" max="5371" width="8.44140625" style="16" customWidth="1"/>
    <col min="5372" max="5373" width="11.44140625" style="16" customWidth="1"/>
    <col min="5374" max="5374" width="11.6640625" style="16" customWidth="1"/>
    <col min="5375" max="5376" width="11.44140625" style="16" customWidth="1"/>
    <col min="5377" max="5377" width="12.88671875" style="16" customWidth="1"/>
    <col min="5378" max="5378" width="11.5546875" style="16" customWidth="1"/>
    <col min="5379" max="5379" width="10.5546875" style="16" customWidth="1"/>
    <col min="5380" max="5380" width="13.33203125" style="16" customWidth="1"/>
    <col min="5381" max="5382" width="8.88671875" style="16" customWidth="1"/>
    <col min="5383" max="5383" width="20.109375" style="16" customWidth="1"/>
    <col min="5384" max="5384" width="8.88671875" style="16" bestFit="1" customWidth="1"/>
    <col min="5385" max="5385" width="9.44140625" style="16" bestFit="1" customWidth="1"/>
    <col min="5386" max="5386" width="9" style="16" bestFit="1" customWidth="1"/>
    <col min="5387" max="5387" width="14.6640625" style="16" bestFit="1" customWidth="1"/>
    <col min="5388" max="5388" width="9" style="16" bestFit="1" customWidth="1"/>
    <col min="5389" max="5389" width="10.109375" style="16" bestFit="1" customWidth="1"/>
    <col min="5390" max="5390" width="11.6640625" style="16" bestFit="1" customWidth="1"/>
    <col min="5391" max="5391" width="11" style="16" bestFit="1" customWidth="1"/>
    <col min="5392" max="5392" width="11.44140625" style="16" bestFit="1" customWidth="1"/>
    <col min="5393" max="5393" width="10.5546875" style="16" bestFit="1" customWidth="1"/>
    <col min="5394" max="5394" width="8.88671875" style="16" customWidth="1"/>
    <col min="5395" max="5395" width="10.33203125" style="16" bestFit="1" customWidth="1"/>
    <col min="5396" max="5398" width="8.88671875" style="16" customWidth="1"/>
    <col min="5399" max="5399" width="9.88671875" style="16" bestFit="1" customWidth="1"/>
    <col min="5400" max="5400" width="10.5546875" style="16" bestFit="1" customWidth="1"/>
    <col min="5401" max="5401" width="8.88671875" style="16" customWidth="1"/>
    <col min="5402" max="5624" width="9.109375" style="16" customWidth="1"/>
    <col min="5625" max="5625" width="8.88671875" style="16"/>
    <col min="5626" max="5626" width="28.6640625" style="16" customWidth="1"/>
    <col min="5627" max="5627" width="8.44140625" style="16" customWidth="1"/>
    <col min="5628" max="5629" width="11.44140625" style="16" customWidth="1"/>
    <col min="5630" max="5630" width="11.6640625" style="16" customWidth="1"/>
    <col min="5631" max="5632" width="11.44140625" style="16" customWidth="1"/>
    <col min="5633" max="5633" width="12.88671875" style="16" customWidth="1"/>
    <col min="5634" max="5634" width="11.5546875" style="16" customWidth="1"/>
    <col min="5635" max="5635" width="10.5546875" style="16" customWidth="1"/>
    <col min="5636" max="5636" width="13.33203125" style="16" customWidth="1"/>
    <col min="5637" max="5638" width="8.88671875" style="16" customWidth="1"/>
    <col min="5639" max="5639" width="20.109375" style="16" customWidth="1"/>
    <col min="5640" max="5640" width="8.88671875" style="16" bestFit="1" customWidth="1"/>
    <col min="5641" max="5641" width="9.44140625" style="16" bestFit="1" customWidth="1"/>
    <col min="5642" max="5642" width="9" style="16" bestFit="1" customWidth="1"/>
    <col min="5643" max="5643" width="14.6640625" style="16" bestFit="1" customWidth="1"/>
    <col min="5644" max="5644" width="9" style="16" bestFit="1" customWidth="1"/>
    <col min="5645" max="5645" width="10.109375" style="16" bestFit="1" customWidth="1"/>
    <col min="5646" max="5646" width="11.6640625" style="16" bestFit="1" customWidth="1"/>
    <col min="5647" max="5647" width="11" style="16" bestFit="1" customWidth="1"/>
    <col min="5648" max="5648" width="11.44140625" style="16" bestFit="1" customWidth="1"/>
    <col min="5649" max="5649" width="10.5546875" style="16" bestFit="1" customWidth="1"/>
    <col min="5650" max="5650" width="8.88671875" style="16" customWidth="1"/>
    <col min="5651" max="5651" width="10.33203125" style="16" bestFit="1" customWidth="1"/>
    <col min="5652" max="5654" width="8.88671875" style="16" customWidth="1"/>
    <col min="5655" max="5655" width="9.88671875" style="16" bestFit="1" customWidth="1"/>
    <col min="5656" max="5656" width="10.5546875" style="16" bestFit="1" customWidth="1"/>
    <col min="5657" max="5657" width="8.88671875" style="16" customWidth="1"/>
    <col min="5658" max="5880" width="9.109375" style="16" customWidth="1"/>
    <col min="5881" max="5881" width="8.88671875" style="16"/>
    <col min="5882" max="5882" width="28.6640625" style="16" customWidth="1"/>
    <col min="5883" max="5883" width="8.44140625" style="16" customWidth="1"/>
    <col min="5884" max="5885" width="11.44140625" style="16" customWidth="1"/>
    <col min="5886" max="5886" width="11.6640625" style="16" customWidth="1"/>
    <col min="5887" max="5888" width="11.44140625" style="16" customWidth="1"/>
    <col min="5889" max="5889" width="12.88671875" style="16" customWidth="1"/>
    <col min="5890" max="5890" width="11.5546875" style="16" customWidth="1"/>
    <col min="5891" max="5891" width="10.5546875" style="16" customWidth="1"/>
    <col min="5892" max="5892" width="13.33203125" style="16" customWidth="1"/>
    <col min="5893" max="5894" width="8.88671875" style="16" customWidth="1"/>
    <col min="5895" max="5895" width="20.109375" style="16" customWidth="1"/>
    <col min="5896" max="5896" width="8.88671875" style="16" bestFit="1" customWidth="1"/>
    <col min="5897" max="5897" width="9.44140625" style="16" bestFit="1" customWidth="1"/>
    <col min="5898" max="5898" width="9" style="16" bestFit="1" customWidth="1"/>
    <col min="5899" max="5899" width="14.6640625" style="16" bestFit="1" customWidth="1"/>
    <col min="5900" max="5900" width="9" style="16" bestFit="1" customWidth="1"/>
    <col min="5901" max="5901" width="10.109375" style="16" bestFit="1" customWidth="1"/>
    <col min="5902" max="5902" width="11.6640625" style="16" bestFit="1" customWidth="1"/>
    <col min="5903" max="5903" width="11" style="16" bestFit="1" customWidth="1"/>
    <col min="5904" max="5904" width="11.44140625" style="16" bestFit="1" customWidth="1"/>
    <col min="5905" max="5905" width="10.5546875" style="16" bestFit="1" customWidth="1"/>
    <col min="5906" max="5906" width="8.88671875" style="16" customWidth="1"/>
    <col min="5907" max="5907" width="10.33203125" style="16" bestFit="1" customWidth="1"/>
    <col min="5908" max="5910" width="8.88671875" style="16" customWidth="1"/>
    <col min="5911" max="5911" width="9.88671875" style="16" bestFit="1" customWidth="1"/>
    <col min="5912" max="5912" width="10.5546875" style="16" bestFit="1" customWidth="1"/>
    <col min="5913" max="5913" width="8.88671875" style="16" customWidth="1"/>
    <col min="5914" max="6136" width="9.109375" style="16" customWidth="1"/>
    <col min="6137" max="6137" width="8.88671875" style="16"/>
    <col min="6138" max="6138" width="28.6640625" style="16" customWidth="1"/>
    <col min="6139" max="6139" width="8.44140625" style="16" customWidth="1"/>
    <col min="6140" max="6141" width="11.44140625" style="16" customWidth="1"/>
    <col min="6142" max="6142" width="11.6640625" style="16" customWidth="1"/>
    <col min="6143" max="6144" width="11.44140625" style="16" customWidth="1"/>
    <col min="6145" max="6145" width="12.88671875" style="16" customWidth="1"/>
    <col min="6146" max="6146" width="11.5546875" style="16" customWidth="1"/>
    <col min="6147" max="6147" width="10.5546875" style="16" customWidth="1"/>
    <col min="6148" max="6148" width="13.33203125" style="16" customWidth="1"/>
    <col min="6149" max="6150" width="8.88671875" style="16" customWidth="1"/>
    <col min="6151" max="6151" width="20.109375" style="16" customWidth="1"/>
    <col min="6152" max="6152" width="8.88671875" style="16" bestFit="1" customWidth="1"/>
    <col min="6153" max="6153" width="9.44140625" style="16" bestFit="1" customWidth="1"/>
    <col min="6154" max="6154" width="9" style="16" bestFit="1" customWidth="1"/>
    <col min="6155" max="6155" width="14.6640625" style="16" bestFit="1" customWidth="1"/>
    <col min="6156" max="6156" width="9" style="16" bestFit="1" customWidth="1"/>
    <col min="6157" max="6157" width="10.109375" style="16" bestFit="1" customWidth="1"/>
    <col min="6158" max="6158" width="11.6640625" style="16" bestFit="1" customWidth="1"/>
    <col min="6159" max="6159" width="11" style="16" bestFit="1" customWidth="1"/>
    <col min="6160" max="6160" width="11.44140625" style="16" bestFit="1" customWidth="1"/>
    <col min="6161" max="6161" width="10.5546875" style="16" bestFit="1" customWidth="1"/>
    <col min="6162" max="6162" width="8.88671875" style="16" customWidth="1"/>
    <col min="6163" max="6163" width="10.33203125" style="16" bestFit="1" customWidth="1"/>
    <col min="6164" max="6166" width="8.88671875" style="16" customWidth="1"/>
    <col min="6167" max="6167" width="9.88671875" style="16" bestFit="1" customWidth="1"/>
    <col min="6168" max="6168" width="10.5546875" style="16" bestFit="1" customWidth="1"/>
    <col min="6169" max="6169" width="8.88671875" style="16" customWidth="1"/>
    <col min="6170" max="6392" width="9.109375" style="16" customWidth="1"/>
    <col min="6393" max="6393" width="8.88671875" style="16"/>
    <col min="6394" max="6394" width="28.6640625" style="16" customWidth="1"/>
    <col min="6395" max="6395" width="8.44140625" style="16" customWidth="1"/>
    <col min="6396" max="6397" width="11.44140625" style="16" customWidth="1"/>
    <col min="6398" max="6398" width="11.6640625" style="16" customWidth="1"/>
    <col min="6399" max="6400" width="11.44140625" style="16" customWidth="1"/>
    <col min="6401" max="6401" width="12.88671875" style="16" customWidth="1"/>
    <col min="6402" max="6402" width="11.5546875" style="16" customWidth="1"/>
    <col min="6403" max="6403" width="10.5546875" style="16" customWidth="1"/>
    <col min="6404" max="6404" width="13.33203125" style="16" customWidth="1"/>
    <col min="6405" max="6406" width="8.88671875" style="16" customWidth="1"/>
    <col min="6407" max="6407" width="20.109375" style="16" customWidth="1"/>
    <col min="6408" max="6408" width="8.88671875" style="16" bestFit="1" customWidth="1"/>
    <col min="6409" max="6409" width="9.44140625" style="16" bestFit="1" customWidth="1"/>
    <col min="6410" max="6410" width="9" style="16" bestFit="1" customWidth="1"/>
    <col min="6411" max="6411" width="14.6640625" style="16" bestFit="1" customWidth="1"/>
    <col min="6412" max="6412" width="9" style="16" bestFit="1" customWidth="1"/>
    <col min="6413" max="6413" width="10.109375" style="16" bestFit="1" customWidth="1"/>
    <col min="6414" max="6414" width="11.6640625" style="16" bestFit="1" customWidth="1"/>
    <col min="6415" max="6415" width="11" style="16" bestFit="1" customWidth="1"/>
    <col min="6416" max="6416" width="11.44140625" style="16" bestFit="1" customWidth="1"/>
    <col min="6417" max="6417" width="10.5546875" style="16" bestFit="1" customWidth="1"/>
    <col min="6418" max="6418" width="8.88671875" style="16" customWidth="1"/>
    <col min="6419" max="6419" width="10.33203125" style="16" bestFit="1" customWidth="1"/>
    <col min="6420" max="6422" width="8.88671875" style="16" customWidth="1"/>
    <col min="6423" max="6423" width="9.88671875" style="16" bestFit="1" customWidth="1"/>
    <col min="6424" max="6424" width="10.5546875" style="16" bestFit="1" customWidth="1"/>
    <col min="6425" max="6425" width="8.88671875" style="16" customWidth="1"/>
    <col min="6426" max="6648" width="9.109375" style="16" customWidth="1"/>
    <col min="6649" max="6649" width="8.88671875" style="16"/>
    <col min="6650" max="6650" width="28.6640625" style="16" customWidth="1"/>
    <col min="6651" max="6651" width="8.44140625" style="16" customWidth="1"/>
    <col min="6652" max="6653" width="11.44140625" style="16" customWidth="1"/>
    <col min="6654" max="6654" width="11.6640625" style="16" customWidth="1"/>
    <col min="6655" max="6656" width="11.44140625" style="16" customWidth="1"/>
    <col min="6657" max="6657" width="12.88671875" style="16" customWidth="1"/>
    <col min="6658" max="6658" width="11.5546875" style="16" customWidth="1"/>
    <col min="6659" max="6659" width="10.5546875" style="16" customWidth="1"/>
    <col min="6660" max="6660" width="13.33203125" style="16" customWidth="1"/>
    <col min="6661" max="6662" width="8.88671875" style="16" customWidth="1"/>
    <col min="6663" max="6663" width="20.109375" style="16" customWidth="1"/>
    <col min="6664" max="6664" width="8.88671875" style="16" bestFit="1" customWidth="1"/>
    <col min="6665" max="6665" width="9.44140625" style="16" bestFit="1" customWidth="1"/>
    <col min="6666" max="6666" width="9" style="16" bestFit="1" customWidth="1"/>
    <col min="6667" max="6667" width="14.6640625" style="16" bestFit="1" customWidth="1"/>
    <col min="6668" max="6668" width="9" style="16" bestFit="1" customWidth="1"/>
    <col min="6669" max="6669" width="10.109375" style="16" bestFit="1" customWidth="1"/>
    <col min="6670" max="6670" width="11.6640625" style="16" bestFit="1" customWidth="1"/>
    <col min="6671" max="6671" width="11" style="16" bestFit="1" customWidth="1"/>
    <col min="6672" max="6672" width="11.44140625" style="16" bestFit="1" customWidth="1"/>
    <col min="6673" max="6673" width="10.5546875" style="16" bestFit="1" customWidth="1"/>
    <col min="6674" max="6674" width="8.88671875" style="16" customWidth="1"/>
    <col min="6675" max="6675" width="10.33203125" style="16" bestFit="1" customWidth="1"/>
    <col min="6676" max="6678" width="8.88671875" style="16" customWidth="1"/>
    <col min="6679" max="6679" width="9.88671875" style="16" bestFit="1" customWidth="1"/>
    <col min="6680" max="6680" width="10.5546875" style="16" bestFit="1" customWidth="1"/>
    <col min="6681" max="6681" width="8.88671875" style="16" customWidth="1"/>
    <col min="6682" max="6904" width="9.109375" style="16" customWidth="1"/>
    <col min="6905" max="6905" width="8.88671875" style="16"/>
    <col min="6906" max="6906" width="28.6640625" style="16" customWidth="1"/>
    <col min="6907" max="6907" width="8.44140625" style="16" customWidth="1"/>
    <col min="6908" max="6909" width="11.44140625" style="16" customWidth="1"/>
    <col min="6910" max="6910" width="11.6640625" style="16" customWidth="1"/>
    <col min="6911" max="6912" width="11.44140625" style="16" customWidth="1"/>
    <col min="6913" max="6913" width="12.88671875" style="16" customWidth="1"/>
    <col min="6914" max="6914" width="11.5546875" style="16" customWidth="1"/>
    <col min="6915" max="6915" width="10.5546875" style="16" customWidth="1"/>
    <col min="6916" max="6916" width="13.33203125" style="16" customWidth="1"/>
    <col min="6917" max="6918" width="8.88671875" style="16" customWidth="1"/>
    <col min="6919" max="6919" width="20.109375" style="16" customWidth="1"/>
    <col min="6920" max="6920" width="8.88671875" style="16" bestFit="1" customWidth="1"/>
    <col min="6921" max="6921" width="9.44140625" style="16" bestFit="1" customWidth="1"/>
    <col min="6922" max="6922" width="9" style="16" bestFit="1" customWidth="1"/>
    <col min="6923" max="6923" width="14.6640625" style="16" bestFit="1" customWidth="1"/>
    <col min="6924" max="6924" width="9" style="16" bestFit="1" customWidth="1"/>
    <col min="6925" max="6925" width="10.109375" style="16" bestFit="1" customWidth="1"/>
    <col min="6926" max="6926" width="11.6640625" style="16" bestFit="1" customWidth="1"/>
    <col min="6927" max="6927" width="11" style="16" bestFit="1" customWidth="1"/>
    <col min="6928" max="6928" width="11.44140625" style="16" bestFit="1" customWidth="1"/>
    <col min="6929" max="6929" width="10.5546875" style="16" bestFit="1" customWidth="1"/>
    <col min="6930" max="6930" width="8.88671875" style="16" customWidth="1"/>
    <col min="6931" max="6931" width="10.33203125" style="16" bestFit="1" customWidth="1"/>
    <col min="6932" max="6934" width="8.88671875" style="16" customWidth="1"/>
    <col min="6935" max="6935" width="9.88671875" style="16" bestFit="1" customWidth="1"/>
    <col min="6936" max="6936" width="10.5546875" style="16" bestFit="1" customWidth="1"/>
    <col min="6937" max="6937" width="8.88671875" style="16" customWidth="1"/>
    <col min="6938" max="7160" width="9.109375" style="16" customWidth="1"/>
    <col min="7161" max="7161" width="8.88671875" style="16"/>
    <col min="7162" max="7162" width="28.6640625" style="16" customWidth="1"/>
    <col min="7163" max="7163" width="8.44140625" style="16" customWidth="1"/>
    <col min="7164" max="7165" width="11.44140625" style="16" customWidth="1"/>
    <col min="7166" max="7166" width="11.6640625" style="16" customWidth="1"/>
    <col min="7167" max="7168" width="11.44140625" style="16" customWidth="1"/>
    <col min="7169" max="7169" width="12.88671875" style="16" customWidth="1"/>
    <col min="7170" max="7170" width="11.5546875" style="16" customWidth="1"/>
    <col min="7171" max="7171" width="10.5546875" style="16" customWidth="1"/>
    <col min="7172" max="7172" width="13.33203125" style="16" customWidth="1"/>
    <col min="7173" max="7174" width="8.88671875" style="16" customWidth="1"/>
    <col min="7175" max="7175" width="20.109375" style="16" customWidth="1"/>
    <col min="7176" max="7176" width="8.88671875" style="16" bestFit="1" customWidth="1"/>
    <col min="7177" max="7177" width="9.44140625" style="16" bestFit="1" customWidth="1"/>
    <col min="7178" max="7178" width="9" style="16" bestFit="1" customWidth="1"/>
    <col min="7179" max="7179" width="14.6640625" style="16" bestFit="1" customWidth="1"/>
    <col min="7180" max="7180" width="9" style="16" bestFit="1" customWidth="1"/>
    <col min="7181" max="7181" width="10.109375" style="16" bestFit="1" customWidth="1"/>
    <col min="7182" max="7182" width="11.6640625" style="16" bestFit="1" customWidth="1"/>
    <col min="7183" max="7183" width="11" style="16" bestFit="1" customWidth="1"/>
    <col min="7184" max="7184" width="11.44140625" style="16" bestFit="1" customWidth="1"/>
    <col min="7185" max="7185" width="10.5546875" style="16" bestFit="1" customWidth="1"/>
    <col min="7186" max="7186" width="8.88671875" style="16" customWidth="1"/>
    <col min="7187" max="7187" width="10.33203125" style="16" bestFit="1" customWidth="1"/>
    <col min="7188" max="7190" width="8.88671875" style="16" customWidth="1"/>
    <col min="7191" max="7191" width="9.88671875" style="16" bestFit="1" customWidth="1"/>
    <col min="7192" max="7192" width="10.5546875" style="16" bestFit="1" customWidth="1"/>
    <col min="7193" max="7193" width="8.88671875" style="16" customWidth="1"/>
    <col min="7194" max="7416" width="9.109375" style="16" customWidth="1"/>
    <col min="7417" max="7417" width="8.88671875" style="16"/>
    <col min="7418" max="7418" width="28.6640625" style="16" customWidth="1"/>
    <col min="7419" max="7419" width="8.44140625" style="16" customWidth="1"/>
    <col min="7420" max="7421" width="11.44140625" style="16" customWidth="1"/>
    <col min="7422" max="7422" width="11.6640625" style="16" customWidth="1"/>
    <col min="7423" max="7424" width="11.44140625" style="16" customWidth="1"/>
    <col min="7425" max="7425" width="12.88671875" style="16" customWidth="1"/>
    <col min="7426" max="7426" width="11.5546875" style="16" customWidth="1"/>
    <col min="7427" max="7427" width="10.5546875" style="16" customWidth="1"/>
    <col min="7428" max="7428" width="13.33203125" style="16" customWidth="1"/>
    <col min="7429" max="7430" width="8.88671875" style="16" customWidth="1"/>
    <col min="7431" max="7431" width="20.109375" style="16" customWidth="1"/>
    <col min="7432" max="7432" width="8.88671875" style="16" bestFit="1" customWidth="1"/>
    <col min="7433" max="7433" width="9.44140625" style="16" bestFit="1" customWidth="1"/>
    <col min="7434" max="7434" width="9" style="16" bestFit="1" customWidth="1"/>
    <col min="7435" max="7435" width="14.6640625" style="16" bestFit="1" customWidth="1"/>
    <col min="7436" max="7436" width="9" style="16" bestFit="1" customWidth="1"/>
    <col min="7437" max="7437" width="10.109375" style="16" bestFit="1" customWidth="1"/>
    <col min="7438" max="7438" width="11.6640625" style="16" bestFit="1" customWidth="1"/>
    <col min="7439" max="7439" width="11" style="16" bestFit="1" customWidth="1"/>
    <col min="7440" max="7440" width="11.44140625" style="16" bestFit="1" customWidth="1"/>
    <col min="7441" max="7441" width="10.5546875" style="16" bestFit="1" customWidth="1"/>
    <col min="7442" max="7442" width="8.88671875" style="16" customWidth="1"/>
    <col min="7443" max="7443" width="10.33203125" style="16" bestFit="1" customWidth="1"/>
    <col min="7444" max="7446" width="8.88671875" style="16" customWidth="1"/>
    <col min="7447" max="7447" width="9.88671875" style="16" bestFit="1" customWidth="1"/>
    <col min="7448" max="7448" width="10.5546875" style="16" bestFit="1" customWidth="1"/>
    <col min="7449" max="7449" width="8.88671875" style="16" customWidth="1"/>
    <col min="7450" max="7672" width="9.109375" style="16" customWidth="1"/>
    <col min="7673" max="7673" width="8.88671875" style="16"/>
    <col min="7674" max="7674" width="28.6640625" style="16" customWidth="1"/>
    <col min="7675" max="7675" width="8.44140625" style="16" customWidth="1"/>
    <col min="7676" max="7677" width="11.44140625" style="16" customWidth="1"/>
    <col min="7678" max="7678" width="11.6640625" style="16" customWidth="1"/>
    <col min="7679" max="7680" width="11.44140625" style="16" customWidth="1"/>
    <col min="7681" max="7681" width="12.88671875" style="16" customWidth="1"/>
    <col min="7682" max="7682" width="11.5546875" style="16" customWidth="1"/>
    <col min="7683" max="7683" width="10.5546875" style="16" customWidth="1"/>
    <col min="7684" max="7684" width="13.33203125" style="16" customWidth="1"/>
    <col min="7685" max="7686" width="8.88671875" style="16" customWidth="1"/>
    <col min="7687" max="7687" width="20.109375" style="16" customWidth="1"/>
    <col min="7688" max="7688" width="8.88671875" style="16" bestFit="1" customWidth="1"/>
    <col min="7689" max="7689" width="9.44140625" style="16" bestFit="1" customWidth="1"/>
    <col min="7690" max="7690" width="9" style="16" bestFit="1" customWidth="1"/>
    <col min="7691" max="7691" width="14.6640625" style="16" bestFit="1" customWidth="1"/>
    <col min="7692" max="7692" width="9" style="16" bestFit="1" customWidth="1"/>
    <col min="7693" max="7693" width="10.109375" style="16" bestFit="1" customWidth="1"/>
    <col min="7694" max="7694" width="11.6640625" style="16" bestFit="1" customWidth="1"/>
    <col min="7695" max="7695" width="11" style="16" bestFit="1" customWidth="1"/>
    <col min="7696" max="7696" width="11.44140625" style="16" bestFit="1" customWidth="1"/>
    <col min="7697" max="7697" width="10.5546875" style="16" bestFit="1" customWidth="1"/>
    <col min="7698" max="7698" width="8.88671875" style="16" customWidth="1"/>
    <col min="7699" max="7699" width="10.33203125" style="16" bestFit="1" customWidth="1"/>
    <col min="7700" max="7702" width="8.88671875" style="16" customWidth="1"/>
    <col min="7703" max="7703" width="9.88671875" style="16" bestFit="1" customWidth="1"/>
    <col min="7704" max="7704" width="10.5546875" style="16" bestFit="1" customWidth="1"/>
    <col min="7705" max="7705" width="8.88671875" style="16" customWidth="1"/>
    <col min="7706" max="7928" width="9.109375" style="16" customWidth="1"/>
    <col min="7929" max="7929" width="8.88671875" style="16"/>
    <col min="7930" max="7930" width="28.6640625" style="16" customWidth="1"/>
    <col min="7931" max="7931" width="8.44140625" style="16" customWidth="1"/>
    <col min="7932" max="7933" width="11.44140625" style="16" customWidth="1"/>
    <col min="7934" max="7934" width="11.6640625" style="16" customWidth="1"/>
    <col min="7935" max="7936" width="11.44140625" style="16" customWidth="1"/>
    <col min="7937" max="7937" width="12.88671875" style="16" customWidth="1"/>
    <col min="7938" max="7938" width="11.5546875" style="16" customWidth="1"/>
    <col min="7939" max="7939" width="10.5546875" style="16" customWidth="1"/>
    <col min="7940" max="7940" width="13.33203125" style="16" customWidth="1"/>
    <col min="7941" max="7942" width="8.88671875" style="16" customWidth="1"/>
    <col min="7943" max="7943" width="20.109375" style="16" customWidth="1"/>
    <col min="7944" max="7944" width="8.88671875" style="16" bestFit="1" customWidth="1"/>
    <col min="7945" max="7945" width="9.44140625" style="16" bestFit="1" customWidth="1"/>
    <col min="7946" max="7946" width="9" style="16" bestFit="1" customWidth="1"/>
    <col min="7947" max="7947" width="14.6640625" style="16" bestFit="1" customWidth="1"/>
    <col min="7948" max="7948" width="9" style="16" bestFit="1" customWidth="1"/>
    <col min="7949" max="7949" width="10.109375" style="16" bestFit="1" customWidth="1"/>
    <col min="7950" max="7950" width="11.6640625" style="16" bestFit="1" customWidth="1"/>
    <col min="7951" max="7951" width="11" style="16" bestFit="1" customWidth="1"/>
    <col min="7952" max="7952" width="11.44140625" style="16" bestFit="1" customWidth="1"/>
    <col min="7953" max="7953" width="10.5546875" style="16" bestFit="1" customWidth="1"/>
    <col min="7954" max="7954" width="8.88671875" style="16" customWidth="1"/>
    <col min="7955" max="7955" width="10.33203125" style="16" bestFit="1" customWidth="1"/>
    <col min="7956" max="7958" width="8.88671875" style="16" customWidth="1"/>
    <col min="7959" max="7959" width="9.88671875" style="16" bestFit="1" customWidth="1"/>
    <col min="7960" max="7960" width="10.5546875" style="16" bestFit="1" customWidth="1"/>
    <col min="7961" max="7961" width="8.88671875" style="16" customWidth="1"/>
    <col min="7962" max="8184" width="9.109375" style="16" customWidth="1"/>
    <col min="8185" max="8185" width="8.88671875" style="16"/>
    <col min="8186" max="8186" width="28.6640625" style="16" customWidth="1"/>
    <col min="8187" max="8187" width="8.44140625" style="16" customWidth="1"/>
    <col min="8188" max="8189" width="11.44140625" style="16" customWidth="1"/>
    <col min="8190" max="8190" width="11.6640625" style="16" customWidth="1"/>
    <col min="8191" max="8192" width="11.44140625" style="16" customWidth="1"/>
    <col min="8193" max="8193" width="12.88671875" style="16" customWidth="1"/>
    <col min="8194" max="8194" width="11.5546875" style="16" customWidth="1"/>
    <col min="8195" max="8195" width="10.5546875" style="16" customWidth="1"/>
    <col min="8196" max="8196" width="13.33203125" style="16" customWidth="1"/>
    <col min="8197" max="8198" width="8.88671875" style="16" customWidth="1"/>
    <col min="8199" max="8199" width="20.109375" style="16" customWidth="1"/>
    <col min="8200" max="8200" width="8.88671875" style="16" bestFit="1" customWidth="1"/>
    <col min="8201" max="8201" width="9.44140625" style="16" bestFit="1" customWidth="1"/>
    <col min="8202" max="8202" width="9" style="16" bestFit="1" customWidth="1"/>
    <col min="8203" max="8203" width="14.6640625" style="16" bestFit="1" customWidth="1"/>
    <col min="8204" max="8204" width="9" style="16" bestFit="1" customWidth="1"/>
    <col min="8205" max="8205" width="10.109375" style="16" bestFit="1" customWidth="1"/>
    <col min="8206" max="8206" width="11.6640625" style="16" bestFit="1" customWidth="1"/>
    <col min="8207" max="8207" width="11" style="16" bestFit="1" customWidth="1"/>
    <col min="8208" max="8208" width="11.44140625" style="16" bestFit="1" customWidth="1"/>
    <col min="8209" max="8209" width="10.5546875" style="16" bestFit="1" customWidth="1"/>
    <col min="8210" max="8210" width="8.88671875" style="16" customWidth="1"/>
    <col min="8211" max="8211" width="10.33203125" style="16" bestFit="1" customWidth="1"/>
    <col min="8212" max="8214" width="8.88671875" style="16" customWidth="1"/>
    <col min="8215" max="8215" width="9.88671875" style="16" bestFit="1" customWidth="1"/>
    <col min="8216" max="8216" width="10.5546875" style="16" bestFit="1" customWidth="1"/>
    <col min="8217" max="8217" width="8.88671875" style="16" customWidth="1"/>
    <col min="8218" max="8440" width="9.109375" style="16" customWidth="1"/>
    <col min="8441" max="8441" width="8.88671875" style="16"/>
    <col min="8442" max="8442" width="28.6640625" style="16" customWidth="1"/>
    <col min="8443" max="8443" width="8.44140625" style="16" customWidth="1"/>
    <col min="8444" max="8445" width="11.44140625" style="16" customWidth="1"/>
    <col min="8446" max="8446" width="11.6640625" style="16" customWidth="1"/>
    <col min="8447" max="8448" width="11.44140625" style="16" customWidth="1"/>
    <col min="8449" max="8449" width="12.88671875" style="16" customWidth="1"/>
    <col min="8450" max="8450" width="11.5546875" style="16" customWidth="1"/>
    <col min="8451" max="8451" width="10.5546875" style="16" customWidth="1"/>
    <col min="8452" max="8452" width="13.33203125" style="16" customWidth="1"/>
    <col min="8453" max="8454" width="8.88671875" style="16" customWidth="1"/>
    <col min="8455" max="8455" width="20.109375" style="16" customWidth="1"/>
    <col min="8456" max="8456" width="8.88671875" style="16" bestFit="1" customWidth="1"/>
    <col min="8457" max="8457" width="9.44140625" style="16" bestFit="1" customWidth="1"/>
    <col min="8458" max="8458" width="9" style="16" bestFit="1" customWidth="1"/>
    <col min="8459" max="8459" width="14.6640625" style="16" bestFit="1" customWidth="1"/>
    <col min="8460" max="8460" width="9" style="16" bestFit="1" customWidth="1"/>
    <col min="8461" max="8461" width="10.109375" style="16" bestFit="1" customWidth="1"/>
    <col min="8462" max="8462" width="11.6640625" style="16" bestFit="1" customWidth="1"/>
    <col min="8463" max="8463" width="11" style="16" bestFit="1" customWidth="1"/>
    <col min="8464" max="8464" width="11.44140625" style="16" bestFit="1" customWidth="1"/>
    <col min="8465" max="8465" width="10.5546875" style="16" bestFit="1" customWidth="1"/>
    <col min="8466" max="8466" width="8.88671875" style="16" customWidth="1"/>
    <col min="8467" max="8467" width="10.33203125" style="16" bestFit="1" customWidth="1"/>
    <col min="8468" max="8470" width="8.88671875" style="16" customWidth="1"/>
    <col min="8471" max="8471" width="9.88671875" style="16" bestFit="1" customWidth="1"/>
    <col min="8472" max="8472" width="10.5546875" style="16" bestFit="1" customWidth="1"/>
    <col min="8473" max="8473" width="8.88671875" style="16" customWidth="1"/>
    <col min="8474" max="8696" width="9.109375" style="16" customWidth="1"/>
    <col min="8697" max="8697" width="8.88671875" style="16"/>
    <col min="8698" max="8698" width="28.6640625" style="16" customWidth="1"/>
    <col min="8699" max="8699" width="8.44140625" style="16" customWidth="1"/>
    <col min="8700" max="8701" width="11.44140625" style="16" customWidth="1"/>
    <col min="8702" max="8702" width="11.6640625" style="16" customWidth="1"/>
    <col min="8703" max="8704" width="11.44140625" style="16" customWidth="1"/>
    <col min="8705" max="8705" width="12.88671875" style="16" customWidth="1"/>
    <col min="8706" max="8706" width="11.5546875" style="16" customWidth="1"/>
    <col min="8707" max="8707" width="10.5546875" style="16" customWidth="1"/>
    <col min="8708" max="8708" width="13.33203125" style="16" customWidth="1"/>
    <col min="8709" max="8710" width="8.88671875" style="16" customWidth="1"/>
    <col min="8711" max="8711" width="20.109375" style="16" customWidth="1"/>
    <col min="8712" max="8712" width="8.88671875" style="16" bestFit="1" customWidth="1"/>
    <col min="8713" max="8713" width="9.44140625" style="16" bestFit="1" customWidth="1"/>
    <col min="8714" max="8714" width="9" style="16" bestFit="1" customWidth="1"/>
    <col min="8715" max="8715" width="14.6640625" style="16" bestFit="1" customWidth="1"/>
    <col min="8716" max="8716" width="9" style="16" bestFit="1" customWidth="1"/>
    <col min="8717" max="8717" width="10.109375" style="16" bestFit="1" customWidth="1"/>
    <col min="8718" max="8718" width="11.6640625" style="16" bestFit="1" customWidth="1"/>
    <col min="8719" max="8719" width="11" style="16" bestFit="1" customWidth="1"/>
    <col min="8720" max="8720" width="11.44140625" style="16" bestFit="1" customWidth="1"/>
    <col min="8721" max="8721" width="10.5546875" style="16" bestFit="1" customWidth="1"/>
    <col min="8722" max="8722" width="8.88671875" style="16" customWidth="1"/>
    <col min="8723" max="8723" width="10.33203125" style="16" bestFit="1" customWidth="1"/>
    <col min="8724" max="8726" width="8.88671875" style="16" customWidth="1"/>
    <col min="8727" max="8727" width="9.88671875" style="16" bestFit="1" customWidth="1"/>
    <col min="8728" max="8728" width="10.5546875" style="16" bestFit="1" customWidth="1"/>
    <col min="8729" max="8729" width="8.88671875" style="16" customWidth="1"/>
    <col min="8730" max="8952" width="9.109375" style="16" customWidth="1"/>
    <col min="8953" max="8953" width="8.88671875" style="16"/>
    <col min="8954" max="8954" width="28.6640625" style="16" customWidth="1"/>
    <col min="8955" max="8955" width="8.44140625" style="16" customWidth="1"/>
    <col min="8956" max="8957" width="11.44140625" style="16" customWidth="1"/>
    <col min="8958" max="8958" width="11.6640625" style="16" customWidth="1"/>
    <col min="8959" max="8960" width="11.44140625" style="16" customWidth="1"/>
    <col min="8961" max="8961" width="12.88671875" style="16" customWidth="1"/>
    <col min="8962" max="8962" width="11.5546875" style="16" customWidth="1"/>
    <col min="8963" max="8963" width="10.5546875" style="16" customWidth="1"/>
    <col min="8964" max="8964" width="13.33203125" style="16" customWidth="1"/>
    <col min="8965" max="8966" width="8.88671875" style="16" customWidth="1"/>
    <col min="8967" max="8967" width="20.109375" style="16" customWidth="1"/>
    <col min="8968" max="8968" width="8.88671875" style="16" bestFit="1" customWidth="1"/>
    <col min="8969" max="8969" width="9.44140625" style="16" bestFit="1" customWidth="1"/>
    <col min="8970" max="8970" width="9" style="16" bestFit="1" customWidth="1"/>
    <col min="8971" max="8971" width="14.6640625" style="16" bestFit="1" customWidth="1"/>
    <col min="8972" max="8972" width="9" style="16" bestFit="1" customWidth="1"/>
    <col min="8973" max="8973" width="10.109375" style="16" bestFit="1" customWidth="1"/>
    <col min="8974" max="8974" width="11.6640625" style="16" bestFit="1" customWidth="1"/>
    <col min="8975" max="8975" width="11" style="16" bestFit="1" customWidth="1"/>
    <col min="8976" max="8976" width="11.44140625" style="16" bestFit="1" customWidth="1"/>
    <col min="8977" max="8977" width="10.5546875" style="16" bestFit="1" customWidth="1"/>
    <col min="8978" max="8978" width="8.88671875" style="16" customWidth="1"/>
    <col min="8979" max="8979" width="10.33203125" style="16" bestFit="1" customWidth="1"/>
    <col min="8980" max="8982" width="8.88671875" style="16" customWidth="1"/>
    <col min="8983" max="8983" width="9.88671875" style="16" bestFit="1" customWidth="1"/>
    <col min="8984" max="8984" width="10.5546875" style="16" bestFit="1" customWidth="1"/>
    <col min="8985" max="8985" width="8.88671875" style="16" customWidth="1"/>
    <col min="8986" max="9208" width="9.109375" style="16" customWidth="1"/>
    <col min="9209" max="9209" width="8.88671875" style="16"/>
    <col min="9210" max="9210" width="28.6640625" style="16" customWidth="1"/>
    <col min="9211" max="9211" width="8.44140625" style="16" customWidth="1"/>
    <col min="9212" max="9213" width="11.44140625" style="16" customWidth="1"/>
    <col min="9214" max="9214" width="11.6640625" style="16" customWidth="1"/>
    <col min="9215" max="9216" width="11.44140625" style="16" customWidth="1"/>
    <col min="9217" max="9217" width="12.88671875" style="16" customWidth="1"/>
    <col min="9218" max="9218" width="11.5546875" style="16" customWidth="1"/>
    <col min="9219" max="9219" width="10.5546875" style="16" customWidth="1"/>
    <col min="9220" max="9220" width="13.33203125" style="16" customWidth="1"/>
    <col min="9221" max="9222" width="8.88671875" style="16" customWidth="1"/>
    <col min="9223" max="9223" width="20.109375" style="16" customWidth="1"/>
    <col min="9224" max="9224" width="8.88671875" style="16" bestFit="1" customWidth="1"/>
    <col min="9225" max="9225" width="9.44140625" style="16" bestFit="1" customWidth="1"/>
    <col min="9226" max="9226" width="9" style="16" bestFit="1" customWidth="1"/>
    <col min="9227" max="9227" width="14.6640625" style="16" bestFit="1" customWidth="1"/>
    <col min="9228" max="9228" width="9" style="16" bestFit="1" customWidth="1"/>
    <col min="9229" max="9229" width="10.109375" style="16" bestFit="1" customWidth="1"/>
    <col min="9230" max="9230" width="11.6640625" style="16" bestFit="1" customWidth="1"/>
    <col min="9231" max="9231" width="11" style="16" bestFit="1" customWidth="1"/>
    <col min="9232" max="9232" width="11.44140625" style="16" bestFit="1" customWidth="1"/>
    <col min="9233" max="9233" width="10.5546875" style="16" bestFit="1" customWidth="1"/>
    <col min="9234" max="9234" width="8.88671875" style="16" customWidth="1"/>
    <col min="9235" max="9235" width="10.33203125" style="16" bestFit="1" customWidth="1"/>
    <col min="9236" max="9238" width="8.88671875" style="16" customWidth="1"/>
    <col min="9239" max="9239" width="9.88671875" style="16" bestFit="1" customWidth="1"/>
    <col min="9240" max="9240" width="10.5546875" style="16" bestFit="1" customWidth="1"/>
    <col min="9241" max="9241" width="8.88671875" style="16" customWidth="1"/>
    <col min="9242" max="9464" width="9.109375" style="16" customWidth="1"/>
    <col min="9465" max="9465" width="8.88671875" style="16"/>
    <col min="9466" max="9466" width="28.6640625" style="16" customWidth="1"/>
    <col min="9467" max="9467" width="8.44140625" style="16" customWidth="1"/>
    <col min="9468" max="9469" width="11.44140625" style="16" customWidth="1"/>
    <col min="9470" max="9470" width="11.6640625" style="16" customWidth="1"/>
    <col min="9471" max="9472" width="11.44140625" style="16" customWidth="1"/>
    <col min="9473" max="9473" width="12.88671875" style="16" customWidth="1"/>
    <col min="9474" max="9474" width="11.5546875" style="16" customWidth="1"/>
    <col min="9475" max="9475" width="10.5546875" style="16" customWidth="1"/>
    <col min="9476" max="9476" width="13.33203125" style="16" customWidth="1"/>
    <col min="9477" max="9478" width="8.88671875" style="16" customWidth="1"/>
    <col min="9479" max="9479" width="20.109375" style="16" customWidth="1"/>
    <col min="9480" max="9480" width="8.88671875" style="16" bestFit="1" customWidth="1"/>
    <col min="9481" max="9481" width="9.44140625" style="16" bestFit="1" customWidth="1"/>
    <col min="9482" max="9482" width="9" style="16" bestFit="1" customWidth="1"/>
    <col min="9483" max="9483" width="14.6640625" style="16" bestFit="1" customWidth="1"/>
    <col min="9484" max="9484" width="9" style="16" bestFit="1" customWidth="1"/>
    <col min="9485" max="9485" width="10.109375" style="16" bestFit="1" customWidth="1"/>
    <col min="9486" max="9486" width="11.6640625" style="16" bestFit="1" customWidth="1"/>
    <col min="9487" max="9487" width="11" style="16" bestFit="1" customWidth="1"/>
    <col min="9488" max="9488" width="11.44140625" style="16" bestFit="1" customWidth="1"/>
    <col min="9489" max="9489" width="10.5546875" style="16" bestFit="1" customWidth="1"/>
    <col min="9490" max="9490" width="8.88671875" style="16" customWidth="1"/>
    <col min="9491" max="9491" width="10.33203125" style="16" bestFit="1" customWidth="1"/>
    <col min="9492" max="9494" width="8.88671875" style="16" customWidth="1"/>
    <col min="9495" max="9495" width="9.88671875" style="16" bestFit="1" customWidth="1"/>
    <col min="9496" max="9496" width="10.5546875" style="16" bestFit="1" customWidth="1"/>
    <col min="9497" max="9497" width="8.88671875" style="16" customWidth="1"/>
    <col min="9498" max="9720" width="9.109375" style="16" customWidth="1"/>
    <col min="9721" max="9721" width="8.88671875" style="16"/>
    <col min="9722" max="9722" width="28.6640625" style="16" customWidth="1"/>
    <col min="9723" max="9723" width="8.44140625" style="16" customWidth="1"/>
    <col min="9724" max="9725" width="11.44140625" style="16" customWidth="1"/>
    <col min="9726" max="9726" width="11.6640625" style="16" customWidth="1"/>
    <col min="9727" max="9728" width="11.44140625" style="16" customWidth="1"/>
    <col min="9729" max="9729" width="12.88671875" style="16" customWidth="1"/>
    <col min="9730" max="9730" width="11.5546875" style="16" customWidth="1"/>
    <col min="9731" max="9731" width="10.5546875" style="16" customWidth="1"/>
    <col min="9732" max="9732" width="13.33203125" style="16" customWidth="1"/>
    <col min="9733" max="9734" width="8.88671875" style="16" customWidth="1"/>
    <col min="9735" max="9735" width="20.109375" style="16" customWidth="1"/>
    <col min="9736" max="9736" width="8.88671875" style="16" bestFit="1" customWidth="1"/>
    <col min="9737" max="9737" width="9.44140625" style="16" bestFit="1" customWidth="1"/>
    <col min="9738" max="9738" width="9" style="16" bestFit="1" customWidth="1"/>
    <col min="9739" max="9739" width="14.6640625" style="16" bestFit="1" customWidth="1"/>
    <col min="9740" max="9740" width="9" style="16" bestFit="1" customWidth="1"/>
    <col min="9741" max="9741" width="10.109375" style="16" bestFit="1" customWidth="1"/>
    <col min="9742" max="9742" width="11.6640625" style="16" bestFit="1" customWidth="1"/>
    <col min="9743" max="9743" width="11" style="16" bestFit="1" customWidth="1"/>
    <col min="9744" max="9744" width="11.44140625" style="16" bestFit="1" customWidth="1"/>
    <col min="9745" max="9745" width="10.5546875" style="16" bestFit="1" customWidth="1"/>
    <col min="9746" max="9746" width="8.88671875" style="16" customWidth="1"/>
    <col min="9747" max="9747" width="10.33203125" style="16" bestFit="1" customWidth="1"/>
    <col min="9748" max="9750" width="8.88671875" style="16" customWidth="1"/>
    <col min="9751" max="9751" width="9.88671875" style="16" bestFit="1" customWidth="1"/>
    <col min="9752" max="9752" width="10.5546875" style="16" bestFit="1" customWidth="1"/>
    <col min="9753" max="9753" width="8.88671875" style="16" customWidth="1"/>
    <col min="9754" max="9976" width="9.109375" style="16" customWidth="1"/>
    <col min="9977" max="9977" width="8.88671875" style="16"/>
    <col min="9978" max="9978" width="28.6640625" style="16" customWidth="1"/>
    <col min="9979" max="9979" width="8.44140625" style="16" customWidth="1"/>
    <col min="9980" max="9981" width="11.44140625" style="16" customWidth="1"/>
    <col min="9982" max="9982" width="11.6640625" style="16" customWidth="1"/>
    <col min="9983" max="9984" width="11.44140625" style="16" customWidth="1"/>
    <col min="9985" max="9985" width="12.88671875" style="16" customWidth="1"/>
    <col min="9986" max="9986" width="11.5546875" style="16" customWidth="1"/>
    <col min="9987" max="9987" width="10.5546875" style="16" customWidth="1"/>
    <col min="9988" max="9988" width="13.33203125" style="16" customWidth="1"/>
    <col min="9989" max="9990" width="8.88671875" style="16" customWidth="1"/>
    <col min="9991" max="9991" width="20.109375" style="16" customWidth="1"/>
    <col min="9992" max="9992" width="8.88671875" style="16" bestFit="1" customWidth="1"/>
    <col min="9993" max="9993" width="9.44140625" style="16" bestFit="1" customWidth="1"/>
    <col min="9994" max="9994" width="9" style="16" bestFit="1" customWidth="1"/>
    <col min="9995" max="9995" width="14.6640625" style="16" bestFit="1" customWidth="1"/>
    <col min="9996" max="9996" width="9" style="16" bestFit="1" customWidth="1"/>
    <col min="9997" max="9997" width="10.109375" style="16" bestFit="1" customWidth="1"/>
    <col min="9998" max="9998" width="11.6640625" style="16" bestFit="1" customWidth="1"/>
    <col min="9999" max="9999" width="11" style="16" bestFit="1" customWidth="1"/>
    <col min="10000" max="10000" width="11.44140625" style="16" bestFit="1" customWidth="1"/>
    <col min="10001" max="10001" width="10.5546875" style="16" bestFit="1" customWidth="1"/>
    <col min="10002" max="10002" width="8.88671875" style="16" customWidth="1"/>
    <col min="10003" max="10003" width="10.33203125" style="16" bestFit="1" customWidth="1"/>
    <col min="10004" max="10006" width="8.88671875" style="16" customWidth="1"/>
    <col min="10007" max="10007" width="9.88671875" style="16" bestFit="1" customWidth="1"/>
    <col min="10008" max="10008" width="10.5546875" style="16" bestFit="1" customWidth="1"/>
    <col min="10009" max="10009" width="8.88671875" style="16" customWidth="1"/>
    <col min="10010" max="10232" width="9.109375" style="16" customWidth="1"/>
    <col min="10233" max="10233" width="8.88671875" style="16"/>
    <col min="10234" max="10234" width="28.6640625" style="16" customWidth="1"/>
    <col min="10235" max="10235" width="8.44140625" style="16" customWidth="1"/>
    <col min="10236" max="10237" width="11.44140625" style="16" customWidth="1"/>
    <col min="10238" max="10238" width="11.6640625" style="16" customWidth="1"/>
    <col min="10239" max="10240" width="11.44140625" style="16" customWidth="1"/>
    <col min="10241" max="10241" width="12.88671875" style="16" customWidth="1"/>
    <col min="10242" max="10242" width="11.5546875" style="16" customWidth="1"/>
    <col min="10243" max="10243" width="10.5546875" style="16" customWidth="1"/>
    <col min="10244" max="10244" width="13.33203125" style="16" customWidth="1"/>
    <col min="10245" max="10246" width="8.88671875" style="16" customWidth="1"/>
    <col min="10247" max="10247" width="20.109375" style="16" customWidth="1"/>
    <col min="10248" max="10248" width="8.88671875" style="16" bestFit="1" customWidth="1"/>
    <col min="10249" max="10249" width="9.44140625" style="16" bestFit="1" customWidth="1"/>
    <col min="10250" max="10250" width="9" style="16" bestFit="1" customWidth="1"/>
    <col min="10251" max="10251" width="14.6640625" style="16" bestFit="1" customWidth="1"/>
    <col min="10252" max="10252" width="9" style="16" bestFit="1" customWidth="1"/>
    <col min="10253" max="10253" width="10.109375" style="16" bestFit="1" customWidth="1"/>
    <col min="10254" max="10254" width="11.6640625" style="16" bestFit="1" customWidth="1"/>
    <col min="10255" max="10255" width="11" style="16" bestFit="1" customWidth="1"/>
    <col min="10256" max="10256" width="11.44140625" style="16" bestFit="1" customWidth="1"/>
    <col min="10257" max="10257" width="10.5546875" style="16" bestFit="1" customWidth="1"/>
    <col min="10258" max="10258" width="8.88671875" style="16" customWidth="1"/>
    <col min="10259" max="10259" width="10.33203125" style="16" bestFit="1" customWidth="1"/>
    <col min="10260" max="10262" width="8.88671875" style="16" customWidth="1"/>
    <col min="10263" max="10263" width="9.88671875" style="16" bestFit="1" customWidth="1"/>
    <col min="10264" max="10264" width="10.5546875" style="16" bestFit="1" customWidth="1"/>
    <col min="10265" max="10265" width="8.88671875" style="16" customWidth="1"/>
    <col min="10266" max="10488" width="9.109375" style="16" customWidth="1"/>
    <col min="10489" max="10489" width="8.88671875" style="16"/>
    <col min="10490" max="10490" width="28.6640625" style="16" customWidth="1"/>
    <col min="10491" max="10491" width="8.44140625" style="16" customWidth="1"/>
    <col min="10492" max="10493" width="11.44140625" style="16" customWidth="1"/>
    <col min="10494" max="10494" width="11.6640625" style="16" customWidth="1"/>
    <col min="10495" max="10496" width="11.44140625" style="16" customWidth="1"/>
    <col min="10497" max="10497" width="12.88671875" style="16" customWidth="1"/>
    <col min="10498" max="10498" width="11.5546875" style="16" customWidth="1"/>
    <col min="10499" max="10499" width="10.5546875" style="16" customWidth="1"/>
    <col min="10500" max="10500" width="13.33203125" style="16" customWidth="1"/>
    <col min="10501" max="10502" width="8.88671875" style="16" customWidth="1"/>
    <col min="10503" max="10503" width="20.109375" style="16" customWidth="1"/>
    <col min="10504" max="10504" width="8.88671875" style="16" bestFit="1" customWidth="1"/>
    <col min="10505" max="10505" width="9.44140625" style="16" bestFit="1" customWidth="1"/>
    <col min="10506" max="10506" width="9" style="16" bestFit="1" customWidth="1"/>
    <col min="10507" max="10507" width="14.6640625" style="16" bestFit="1" customWidth="1"/>
    <col min="10508" max="10508" width="9" style="16" bestFit="1" customWidth="1"/>
    <col min="10509" max="10509" width="10.109375" style="16" bestFit="1" customWidth="1"/>
    <col min="10510" max="10510" width="11.6640625" style="16" bestFit="1" customWidth="1"/>
    <col min="10511" max="10511" width="11" style="16" bestFit="1" customWidth="1"/>
    <col min="10512" max="10512" width="11.44140625" style="16" bestFit="1" customWidth="1"/>
    <col min="10513" max="10513" width="10.5546875" style="16" bestFit="1" customWidth="1"/>
    <col min="10514" max="10514" width="8.88671875" style="16" customWidth="1"/>
    <col min="10515" max="10515" width="10.33203125" style="16" bestFit="1" customWidth="1"/>
    <col min="10516" max="10518" width="8.88671875" style="16" customWidth="1"/>
    <col min="10519" max="10519" width="9.88671875" style="16" bestFit="1" customWidth="1"/>
    <col min="10520" max="10520" width="10.5546875" style="16" bestFit="1" customWidth="1"/>
    <col min="10521" max="10521" width="8.88671875" style="16" customWidth="1"/>
    <col min="10522" max="10744" width="9.109375" style="16" customWidth="1"/>
    <col min="10745" max="10745" width="8.88671875" style="16"/>
    <col min="10746" max="10746" width="28.6640625" style="16" customWidth="1"/>
    <col min="10747" max="10747" width="8.44140625" style="16" customWidth="1"/>
    <col min="10748" max="10749" width="11.44140625" style="16" customWidth="1"/>
    <col min="10750" max="10750" width="11.6640625" style="16" customWidth="1"/>
    <col min="10751" max="10752" width="11.44140625" style="16" customWidth="1"/>
    <col min="10753" max="10753" width="12.88671875" style="16" customWidth="1"/>
    <col min="10754" max="10754" width="11.5546875" style="16" customWidth="1"/>
    <col min="10755" max="10755" width="10.5546875" style="16" customWidth="1"/>
    <col min="10756" max="10756" width="13.33203125" style="16" customWidth="1"/>
    <col min="10757" max="10758" width="8.88671875" style="16" customWidth="1"/>
    <col min="10759" max="10759" width="20.109375" style="16" customWidth="1"/>
    <col min="10760" max="10760" width="8.88671875" style="16" bestFit="1" customWidth="1"/>
    <col min="10761" max="10761" width="9.44140625" style="16" bestFit="1" customWidth="1"/>
    <col min="10762" max="10762" width="9" style="16" bestFit="1" customWidth="1"/>
    <col min="10763" max="10763" width="14.6640625" style="16" bestFit="1" customWidth="1"/>
    <col min="10764" max="10764" width="9" style="16" bestFit="1" customWidth="1"/>
    <col min="10765" max="10765" width="10.109375" style="16" bestFit="1" customWidth="1"/>
    <col min="10766" max="10766" width="11.6640625" style="16" bestFit="1" customWidth="1"/>
    <col min="10767" max="10767" width="11" style="16" bestFit="1" customWidth="1"/>
    <col min="10768" max="10768" width="11.44140625" style="16" bestFit="1" customWidth="1"/>
    <col min="10769" max="10769" width="10.5546875" style="16" bestFit="1" customWidth="1"/>
    <col min="10770" max="10770" width="8.88671875" style="16" customWidth="1"/>
    <col min="10771" max="10771" width="10.33203125" style="16" bestFit="1" customWidth="1"/>
    <col min="10772" max="10774" width="8.88671875" style="16" customWidth="1"/>
    <col min="10775" max="10775" width="9.88671875" style="16" bestFit="1" customWidth="1"/>
    <col min="10776" max="10776" width="10.5546875" style="16" bestFit="1" customWidth="1"/>
    <col min="10777" max="10777" width="8.88671875" style="16" customWidth="1"/>
    <col min="10778" max="11000" width="9.109375" style="16" customWidth="1"/>
    <col min="11001" max="11001" width="8.88671875" style="16"/>
    <col min="11002" max="11002" width="28.6640625" style="16" customWidth="1"/>
    <col min="11003" max="11003" width="8.44140625" style="16" customWidth="1"/>
    <col min="11004" max="11005" width="11.44140625" style="16" customWidth="1"/>
    <col min="11006" max="11006" width="11.6640625" style="16" customWidth="1"/>
    <col min="11007" max="11008" width="11.44140625" style="16" customWidth="1"/>
    <col min="11009" max="11009" width="12.88671875" style="16" customWidth="1"/>
    <col min="11010" max="11010" width="11.5546875" style="16" customWidth="1"/>
    <col min="11011" max="11011" width="10.5546875" style="16" customWidth="1"/>
    <col min="11012" max="11012" width="13.33203125" style="16" customWidth="1"/>
    <col min="11013" max="11014" width="8.88671875" style="16" customWidth="1"/>
    <col min="11015" max="11015" width="20.109375" style="16" customWidth="1"/>
    <col min="11016" max="11016" width="8.88671875" style="16" bestFit="1" customWidth="1"/>
    <col min="11017" max="11017" width="9.44140625" style="16" bestFit="1" customWidth="1"/>
    <col min="11018" max="11018" width="9" style="16" bestFit="1" customWidth="1"/>
    <col min="11019" max="11019" width="14.6640625" style="16" bestFit="1" customWidth="1"/>
    <col min="11020" max="11020" width="9" style="16" bestFit="1" customWidth="1"/>
    <col min="11021" max="11021" width="10.109375" style="16" bestFit="1" customWidth="1"/>
    <col min="11022" max="11022" width="11.6640625" style="16" bestFit="1" customWidth="1"/>
    <col min="11023" max="11023" width="11" style="16" bestFit="1" customWidth="1"/>
    <col min="11024" max="11024" width="11.44140625" style="16" bestFit="1" customWidth="1"/>
    <col min="11025" max="11025" width="10.5546875" style="16" bestFit="1" customWidth="1"/>
    <col min="11026" max="11026" width="8.88671875" style="16" customWidth="1"/>
    <col min="11027" max="11027" width="10.33203125" style="16" bestFit="1" customWidth="1"/>
    <col min="11028" max="11030" width="8.88671875" style="16" customWidth="1"/>
    <col min="11031" max="11031" width="9.88671875" style="16" bestFit="1" customWidth="1"/>
    <col min="11032" max="11032" width="10.5546875" style="16" bestFit="1" customWidth="1"/>
    <col min="11033" max="11033" width="8.88671875" style="16" customWidth="1"/>
    <col min="11034" max="11256" width="9.109375" style="16" customWidth="1"/>
    <col min="11257" max="11257" width="8.88671875" style="16"/>
    <col min="11258" max="11258" width="28.6640625" style="16" customWidth="1"/>
    <col min="11259" max="11259" width="8.44140625" style="16" customWidth="1"/>
    <col min="11260" max="11261" width="11.44140625" style="16" customWidth="1"/>
    <col min="11262" max="11262" width="11.6640625" style="16" customWidth="1"/>
    <col min="11263" max="11264" width="11.44140625" style="16" customWidth="1"/>
    <col min="11265" max="11265" width="12.88671875" style="16" customWidth="1"/>
    <col min="11266" max="11266" width="11.5546875" style="16" customWidth="1"/>
    <col min="11267" max="11267" width="10.5546875" style="16" customWidth="1"/>
    <col min="11268" max="11268" width="13.33203125" style="16" customWidth="1"/>
    <col min="11269" max="11270" width="8.88671875" style="16" customWidth="1"/>
    <col min="11271" max="11271" width="20.109375" style="16" customWidth="1"/>
    <col min="11272" max="11272" width="8.88671875" style="16" bestFit="1" customWidth="1"/>
    <col min="11273" max="11273" width="9.44140625" style="16" bestFit="1" customWidth="1"/>
    <col min="11274" max="11274" width="9" style="16" bestFit="1" customWidth="1"/>
    <col min="11275" max="11275" width="14.6640625" style="16" bestFit="1" customWidth="1"/>
    <col min="11276" max="11276" width="9" style="16" bestFit="1" customWidth="1"/>
    <col min="11277" max="11277" width="10.109375" style="16" bestFit="1" customWidth="1"/>
    <col min="11278" max="11278" width="11.6640625" style="16" bestFit="1" customWidth="1"/>
    <col min="11279" max="11279" width="11" style="16" bestFit="1" customWidth="1"/>
    <col min="11280" max="11280" width="11.44140625" style="16" bestFit="1" customWidth="1"/>
    <col min="11281" max="11281" width="10.5546875" style="16" bestFit="1" customWidth="1"/>
    <col min="11282" max="11282" width="8.88671875" style="16" customWidth="1"/>
    <col min="11283" max="11283" width="10.33203125" style="16" bestFit="1" customWidth="1"/>
    <col min="11284" max="11286" width="8.88671875" style="16" customWidth="1"/>
    <col min="11287" max="11287" width="9.88671875" style="16" bestFit="1" customWidth="1"/>
    <col min="11288" max="11288" width="10.5546875" style="16" bestFit="1" customWidth="1"/>
    <col min="11289" max="11289" width="8.88671875" style="16" customWidth="1"/>
    <col min="11290" max="11512" width="9.109375" style="16" customWidth="1"/>
    <col min="11513" max="11513" width="8.88671875" style="16"/>
    <col min="11514" max="11514" width="28.6640625" style="16" customWidth="1"/>
    <col min="11515" max="11515" width="8.44140625" style="16" customWidth="1"/>
    <col min="11516" max="11517" width="11.44140625" style="16" customWidth="1"/>
    <col min="11518" max="11518" width="11.6640625" style="16" customWidth="1"/>
    <col min="11519" max="11520" width="11.44140625" style="16" customWidth="1"/>
    <col min="11521" max="11521" width="12.88671875" style="16" customWidth="1"/>
    <col min="11522" max="11522" width="11.5546875" style="16" customWidth="1"/>
    <col min="11523" max="11523" width="10.5546875" style="16" customWidth="1"/>
    <col min="11524" max="11524" width="13.33203125" style="16" customWidth="1"/>
    <col min="11525" max="11526" width="8.88671875" style="16" customWidth="1"/>
    <col min="11527" max="11527" width="20.109375" style="16" customWidth="1"/>
    <col min="11528" max="11528" width="8.88671875" style="16" bestFit="1" customWidth="1"/>
    <col min="11529" max="11529" width="9.44140625" style="16" bestFit="1" customWidth="1"/>
    <col min="11530" max="11530" width="9" style="16" bestFit="1" customWidth="1"/>
    <col min="11531" max="11531" width="14.6640625" style="16" bestFit="1" customWidth="1"/>
    <col min="11532" max="11532" width="9" style="16" bestFit="1" customWidth="1"/>
    <col min="11533" max="11533" width="10.109375" style="16" bestFit="1" customWidth="1"/>
    <col min="11534" max="11534" width="11.6640625" style="16" bestFit="1" customWidth="1"/>
    <col min="11535" max="11535" width="11" style="16" bestFit="1" customWidth="1"/>
    <col min="11536" max="11536" width="11.44140625" style="16" bestFit="1" customWidth="1"/>
    <col min="11537" max="11537" width="10.5546875" style="16" bestFit="1" customWidth="1"/>
    <col min="11538" max="11538" width="8.88671875" style="16" customWidth="1"/>
    <col min="11539" max="11539" width="10.33203125" style="16" bestFit="1" customWidth="1"/>
    <col min="11540" max="11542" width="8.88671875" style="16" customWidth="1"/>
    <col min="11543" max="11543" width="9.88671875" style="16" bestFit="1" customWidth="1"/>
    <col min="11544" max="11544" width="10.5546875" style="16" bestFit="1" customWidth="1"/>
    <col min="11545" max="11545" width="8.88671875" style="16" customWidth="1"/>
    <col min="11546" max="11768" width="9.109375" style="16" customWidth="1"/>
    <col min="11769" max="11769" width="8.88671875" style="16"/>
    <col min="11770" max="11770" width="28.6640625" style="16" customWidth="1"/>
    <col min="11771" max="11771" width="8.44140625" style="16" customWidth="1"/>
    <col min="11772" max="11773" width="11.44140625" style="16" customWidth="1"/>
    <col min="11774" max="11774" width="11.6640625" style="16" customWidth="1"/>
    <col min="11775" max="11776" width="11.44140625" style="16" customWidth="1"/>
    <col min="11777" max="11777" width="12.88671875" style="16" customWidth="1"/>
    <col min="11778" max="11778" width="11.5546875" style="16" customWidth="1"/>
    <col min="11779" max="11779" width="10.5546875" style="16" customWidth="1"/>
    <col min="11780" max="11780" width="13.33203125" style="16" customWidth="1"/>
    <col min="11781" max="11782" width="8.88671875" style="16" customWidth="1"/>
    <col min="11783" max="11783" width="20.109375" style="16" customWidth="1"/>
    <col min="11784" max="11784" width="8.88671875" style="16" bestFit="1" customWidth="1"/>
    <col min="11785" max="11785" width="9.44140625" style="16" bestFit="1" customWidth="1"/>
    <col min="11786" max="11786" width="9" style="16" bestFit="1" customWidth="1"/>
    <col min="11787" max="11787" width="14.6640625" style="16" bestFit="1" customWidth="1"/>
    <col min="11788" max="11788" width="9" style="16" bestFit="1" customWidth="1"/>
    <col min="11789" max="11789" width="10.109375" style="16" bestFit="1" customWidth="1"/>
    <col min="11790" max="11790" width="11.6640625" style="16" bestFit="1" customWidth="1"/>
    <col min="11791" max="11791" width="11" style="16" bestFit="1" customWidth="1"/>
    <col min="11792" max="11792" width="11.44140625" style="16" bestFit="1" customWidth="1"/>
    <col min="11793" max="11793" width="10.5546875" style="16" bestFit="1" customWidth="1"/>
    <col min="11794" max="11794" width="8.88671875" style="16" customWidth="1"/>
    <col min="11795" max="11795" width="10.33203125" style="16" bestFit="1" customWidth="1"/>
    <col min="11796" max="11798" width="8.88671875" style="16" customWidth="1"/>
    <col min="11799" max="11799" width="9.88671875" style="16" bestFit="1" customWidth="1"/>
    <col min="11800" max="11800" width="10.5546875" style="16" bestFit="1" customWidth="1"/>
    <col min="11801" max="11801" width="8.88671875" style="16" customWidth="1"/>
    <col min="11802" max="12024" width="9.109375" style="16" customWidth="1"/>
    <col min="12025" max="12025" width="8.88671875" style="16"/>
    <col min="12026" max="12026" width="28.6640625" style="16" customWidth="1"/>
    <col min="12027" max="12027" width="8.44140625" style="16" customWidth="1"/>
    <col min="12028" max="12029" width="11.44140625" style="16" customWidth="1"/>
    <col min="12030" max="12030" width="11.6640625" style="16" customWidth="1"/>
    <col min="12031" max="12032" width="11.44140625" style="16" customWidth="1"/>
    <col min="12033" max="12033" width="12.88671875" style="16" customWidth="1"/>
    <col min="12034" max="12034" width="11.5546875" style="16" customWidth="1"/>
    <col min="12035" max="12035" width="10.5546875" style="16" customWidth="1"/>
    <col min="12036" max="12036" width="13.33203125" style="16" customWidth="1"/>
    <col min="12037" max="12038" width="8.88671875" style="16" customWidth="1"/>
    <col min="12039" max="12039" width="20.109375" style="16" customWidth="1"/>
    <col min="12040" max="12040" width="8.88671875" style="16" bestFit="1" customWidth="1"/>
    <col min="12041" max="12041" width="9.44140625" style="16" bestFit="1" customWidth="1"/>
    <col min="12042" max="12042" width="9" style="16" bestFit="1" customWidth="1"/>
    <col min="12043" max="12043" width="14.6640625" style="16" bestFit="1" customWidth="1"/>
    <col min="12044" max="12044" width="9" style="16" bestFit="1" customWidth="1"/>
    <col min="12045" max="12045" width="10.109375" style="16" bestFit="1" customWidth="1"/>
    <col min="12046" max="12046" width="11.6640625" style="16" bestFit="1" customWidth="1"/>
    <col min="12047" max="12047" width="11" style="16" bestFit="1" customWidth="1"/>
    <col min="12048" max="12048" width="11.44140625" style="16" bestFit="1" customWidth="1"/>
    <col min="12049" max="12049" width="10.5546875" style="16" bestFit="1" customWidth="1"/>
    <col min="12050" max="12050" width="8.88671875" style="16" customWidth="1"/>
    <col min="12051" max="12051" width="10.33203125" style="16" bestFit="1" customWidth="1"/>
    <col min="12052" max="12054" width="8.88671875" style="16" customWidth="1"/>
    <col min="12055" max="12055" width="9.88671875" style="16" bestFit="1" customWidth="1"/>
    <col min="12056" max="12056" width="10.5546875" style="16" bestFit="1" customWidth="1"/>
    <col min="12057" max="12057" width="8.88671875" style="16" customWidth="1"/>
    <col min="12058" max="12280" width="9.109375" style="16" customWidth="1"/>
    <col min="12281" max="12281" width="8.88671875" style="16"/>
    <col min="12282" max="12282" width="28.6640625" style="16" customWidth="1"/>
    <col min="12283" max="12283" width="8.44140625" style="16" customWidth="1"/>
    <col min="12284" max="12285" width="11.44140625" style="16" customWidth="1"/>
    <col min="12286" max="12286" width="11.6640625" style="16" customWidth="1"/>
    <col min="12287" max="12288" width="11.44140625" style="16" customWidth="1"/>
    <col min="12289" max="12289" width="12.88671875" style="16" customWidth="1"/>
    <col min="12290" max="12290" width="11.5546875" style="16" customWidth="1"/>
    <col min="12291" max="12291" width="10.5546875" style="16" customWidth="1"/>
    <col min="12292" max="12292" width="13.33203125" style="16" customWidth="1"/>
    <col min="12293" max="12294" width="8.88671875" style="16" customWidth="1"/>
    <col min="12295" max="12295" width="20.109375" style="16" customWidth="1"/>
    <col min="12296" max="12296" width="8.88671875" style="16" bestFit="1" customWidth="1"/>
    <col min="12297" max="12297" width="9.44140625" style="16" bestFit="1" customWidth="1"/>
    <col min="12298" max="12298" width="9" style="16" bestFit="1" customWidth="1"/>
    <col min="12299" max="12299" width="14.6640625" style="16" bestFit="1" customWidth="1"/>
    <col min="12300" max="12300" width="9" style="16" bestFit="1" customWidth="1"/>
    <col min="12301" max="12301" width="10.109375" style="16" bestFit="1" customWidth="1"/>
    <col min="12302" max="12302" width="11.6640625" style="16" bestFit="1" customWidth="1"/>
    <col min="12303" max="12303" width="11" style="16" bestFit="1" customWidth="1"/>
    <col min="12304" max="12304" width="11.44140625" style="16" bestFit="1" customWidth="1"/>
    <col min="12305" max="12305" width="10.5546875" style="16" bestFit="1" customWidth="1"/>
    <col min="12306" max="12306" width="8.88671875" style="16" customWidth="1"/>
    <col min="12307" max="12307" width="10.33203125" style="16" bestFit="1" customWidth="1"/>
    <col min="12308" max="12310" width="8.88671875" style="16" customWidth="1"/>
    <col min="12311" max="12311" width="9.88671875" style="16" bestFit="1" customWidth="1"/>
    <col min="12312" max="12312" width="10.5546875" style="16" bestFit="1" customWidth="1"/>
    <col min="12313" max="12313" width="8.88671875" style="16" customWidth="1"/>
    <col min="12314" max="12536" width="9.109375" style="16" customWidth="1"/>
    <col min="12537" max="12537" width="8.88671875" style="16"/>
    <col min="12538" max="12538" width="28.6640625" style="16" customWidth="1"/>
    <col min="12539" max="12539" width="8.44140625" style="16" customWidth="1"/>
    <col min="12540" max="12541" width="11.44140625" style="16" customWidth="1"/>
    <col min="12542" max="12542" width="11.6640625" style="16" customWidth="1"/>
    <col min="12543" max="12544" width="11.44140625" style="16" customWidth="1"/>
    <col min="12545" max="12545" width="12.88671875" style="16" customWidth="1"/>
    <col min="12546" max="12546" width="11.5546875" style="16" customWidth="1"/>
    <col min="12547" max="12547" width="10.5546875" style="16" customWidth="1"/>
    <col min="12548" max="12548" width="13.33203125" style="16" customWidth="1"/>
    <col min="12549" max="12550" width="8.88671875" style="16" customWidth="1"/>
    <col min="12551" max="12551" width="20.109375" style="16" customWidth="1"/>
    <col min="12552" max="12552" width="8.88671875" style="16" bestFit="1" customWidth="1"/>
    <col min="12553" max="12553" width="9.44140625" style="16" bestFit="1" customWidth="1"/>
    <col min="12554" max="12554" width="9" style="16" bestFit="1" customWidth="1"/>
    <col min="12555" max="12555" width="14.6640625" style="16" bestFit="1" customWidth="1"/>
    <col min="12556" max="12556" width="9" style="16" bestFit="1" customWidth="1"/>
    <col min="12557" max="12557" width="10.109375" style="16" bestFit="1" customWidth="1"/>
    <col min="12558" max="12558" width="11.6640625" style="16" bestFit="1" customWidth="1"/>
    <col min="12559" max="12559" width="11" style="16" bestFit="1" customWidth="1"/>
    <col min="12560" max="12560" width="11.44140625" style="16" bestFit="1" customWidth="1"/>
    <col min="12561" max="12561" width="10.5546875" style="16" bestFit="1" customWidth="1"/>
    <col min="12562" max="12562" width="8.88671875" style="16" customWidth="1"/>
    <col min="12563" max="12563" width="10.33203125" style="16" bestFit="1" customWidth="1"/>
    <col min="12564" max="12566" width="8.88671875" style="16" customWidth="1"/>
    <col min="12567" max="12567" width="9.88671875" style="16" bestFit="1" customWidth="1"/>
    <col min="12568" max="12568" width="10.5546875" style="16" bestFit="1" customWidth="1"/>
    <col min="12569" max="12569" width="8.88671875" style="16" customWidth="1"/>
    <col min="12570" max="12792" width="9.109375" style="16" customWidth="1"/>
    <col min="12793" max="12793" width="8.88671875" style="16"/>
    <col min="12794" max="12794" width="28.6640625" style="16" customWidth="1"/>
    <col min="12795" max="12795" width="8.44140625" style="16" customWidth="1"/>
    <col min="12796" max="12797" width="11.44140625" style="16" customWidth="1"/>
    <col min="12798" max="12798" width="11.6640625" style="16" customWidth="1"/>
    <col min="12799" max="12800" width="11.44140625" style="16" customWidth="1"/>
    <col min="12801" max="12801" width="12.88671875" style="16" customWidth="1"/>
    <col min="12802" max="12802" width="11.5546875" style="16" customWidth="1"/>
    <col min="12803" max="12803" width="10.5546875" style="16" customWidth="1"/>
    <col min="12804" max="12804" width="13.33203125" style="16" customWidth="1"/>
    <col min="12805" max="12806" width="8.88671875" style="16" customWidth="1"/>
    <col min="12807" max="12807" width="20.109375" style="16" customWidth="1"/>
    <col min="12808" max="12808" width="8.88671875" style="16" bestFit="1" customWidth="1"/>
    <col min="12809" max="12809" width="9.44140625" style="16" bestFit="1" customWidth="1"/>
    <col min="12810" max="12810" width="9" style="16" bestFit="1" customWidth="1"/>
    <col min="12811" max="12811" width="14.6640625" style="16" bestFit="1" customWidth="1"/>
    <col min="12812" max="12812" width="9" style="16" bestFit="1" customWidth="1"/>
    <col min="12813" max="12813" width="10.109375" style="16" bestFit="1" customWidth="1"/>
    <col min="12814" max="12814" width="11.6640625" style="16" bestFit="1" customWidth="1"/>
    <col min="12815" max="12815" width="11" style="16" bestFit="1" customWidth="1"/>
    <col min="12816" max="12816" width="11.44140625" style="16" bestFit="1" customWidth="1"/>
    <col min="12817" max="12817" width="10.5546875" style="16" bestFit="1" customWidth="1"/>
    <col min="12818" max="12818" width="8.88671875" style="16" customWidth="1"/>
    <col min="12819" max="12819" width="10.33203125" style="16" bestFit="1" customWidth="1"/>
    <col min="12820" max="12822" width="8.88671875" style="16" customWidth="1"/>
    <col min="12823" max="12823" width="9.88671875" style="16" bestFit="1" customWidth="1"/>
    <col min="12824" max="12824" width="10.5546875" style="16" bestFit="1" customWidth="1"/>
    <col min="12825" max="12825" width="8.88671875" style="16" customWidth="1"/>
    <col min="12826" max="13048" width="9.109375" style="16" customWidth="1"/>
    <col min="13049" max="13049" width="8.88671875" style="16"/>
    <col min="13050" max="13050" width="28.6640625" style="16" customWidth="1"/>
    <col min="13051" max="13051" width="8.44140625" style="16" customWidth="1"/>
    <col min="13052" max="13053" width="11.44140625" style="16" customWidth="1"/>
    <col min="13054" max="13054" width="11.6640625" style="16" customWidth="1"/>
    <col min="13055" max="13056" width="11.44140625" style="16" customWidth="1"/>
    <col min="13057" max="13057" width="12.88671875" style="16" customWidth="1"/>
    <col min="13058" max="13058" width="11.5546875" style="16" customWidth="1"/>
    <col min="13059" max="13059" width="10.5546875" style="16" customWidth="1"/>
    <col min="13060" max="13060" width="13.33203125" style="16" customWidth="1"/>
    <col min="13061" max="13062" width="8.88671875" style="16" customWidth="1"/>
    <col min="13063" max="13063" width="20.109375" style="16" customWidth="1"/>
    <col min="13064" max="13064" width="8.88671875" style="16" bestFit="1" customWidth="1"/>
    <col min="13065" max="13065" width="9.44140625" style="16" bestFit="1" customWidth="1"/>
    <col min="13066" max="13066" width="9" style="16" bestFit="1" customWidth="1"/>
    <col min="13067" max="13067" width="14.6640625" style="16" bestFit="1" customWidth="1"/>
    <col min="13068" max="13068" width="9" style="16" bestFit="1" customWidth="1"/>
    <col min="13069" max="13069" width="10.109375" style="16" bestFit="1" customWidth="1"/>
    <col min="13070" max="13070" width="11.6640625" style="16" bestFit="1" customWidth="1"/>
    <col min="13071" max="13071" width="11" style="16" bestFit="1" customWidth="1"/>
    <col min="13072" max="13072" width="11.44140625" style="16" bestFit="1" customWidth="1"/>
    <col min="13073" max="13073" width="10.5546875" style="16" bestFit="1" customWidth="1"/>
    <col min="13074" max="13074" width="8.88671875" style="16" customWidth="1"/>
    <col min="13075" max="13075" width="10.33203125" style="16" bestFit="1" customWidth="1"/>
    <col min="13076" max="13078" width="8.88671875" style="16" customWidth="1"/>
    <col min="13079" max="13079" width="9.88671875" style="16" bestFit="1" customWidth="1"/>
    <col min="13080" max="13080" width="10.5546875" style="16" bestFit="1" customWidth="1"/>
    <col min="13081" max="13081" width="8.88671875" style="16" customWidth="1"/>
    <col min="13082" max="13304" width="9.109375" style="16" customWidth="1"/>
    <col min="13305" max="13305" width="8.88671875" style="16"/>
    <col min="13306" max="13306" width="28.6640625" style="16" customWidth="1"/>
    <col min="13307" max="13307" width="8.44140625" style="16" customWidth="1"/>
    <col min="13308" max="13309" width="11.44140625" style="16" customWidth="1"/>
    <col min="13310" max="13310" width="11.6640625" style="16" customWidth="1"/>
    <col min="13311" max="13312" width="11.44140625" style="16" customWidth="1"/>
    <col min="13313" max="13313" width="12.88671875" style="16" customWidth="1"/>
    <col min="13314" max="13314" width="11.5546875" style="16" customWidth="1"/>
    <col min="13315" max="13315" width="10.5546875" style="16" customWidth="1"/>
    <col min="13316" max="13316" width="13.33203125" style="16" customWidth="1"/>
    <col min="13317" max="13318" width="8.88671875" style="16" customWidth="1"/>
    <col min="13319" max="13319" width="20.109375" style="16" customWidth="1"/>
    <col min="13320" max="13320" width="8.88671875" style="16" bestFit="1" customWidth="1"/>
    <col min="13321" max="13321" width="9.44140625" style="16" bestFit="1" customWidth="1"/>
    <col min="13322" max="13322" width="9" style="16" bestFit="1" customWidth="1"/>
    <col min="13323" max="13323" width="14.6640625" style="16" bestFit="1" customWidth="1"/>
    <col min="13324" max="13324" width="9" style="16" bestFit="1" customWidth="1"/>
    <col min="13325" max="13325" width="10.109375" style="16" bestFit="1" customWidth="1"/>
    <col min="13326" max="13326" width="11.6640625" style="16" bestFit="1" customWidth="1"/>
    <col min="13327" max="13327" width="11" style="16" bestFit="1" customWidth="1"/>
    <col min="13328" max="13328" width="11.44140625" style="16" bestFit="1" customWidth="1"/>
    <col min="13329" max="13329" width="10.5546875" style="16" bestFit="1" customWidth="1"/>
    <col min="13330" max="13330" width="8.88671875" style="16" customWidth="1"/>
    <col min="13331" max="13331" width="10.33203125" style="16" bestFit="1" customWidth="1"/>
    <col min="13332" max="13334" width="8.88671875" style="16" customWidth="1"/>
    <col min="13335" max="13335" width="9.88671875" style="16" bestFit="1" customWidth="1"/>
    <col min="13336" max="13336" width="10.5546875" style="16" bestFit="1" customWidth="1"/>
    <col min="13337" max="13337" width="8.88671875" style="16" customWidth="1"/>
    <col min="13338" max="13560" width="9.109375" style="16" customWidth="1"/>
    <col min="13561" max="13561" width="8.88671875" style="16"/>
    <col min="13562" max="13562" width="28.6640625" style="16" customWidth="1"/>
    <col min="13563" max="13563" width="8.44140625" style="16" customWidth="1"/>
    <col min="13564" max="13565" width="11.44140625" style="16" customWidth="1"/>
    <col min="13566" max="13566" width="11.6640625" style="16" customWidth="1"/>
    <col min="13567" max="13568" width="11.44140625" style="16" customWidth="1"/>
    <col min="13569" max="13569" width="12.88671875" style="16" customWidth="1"/>
    <col min="13570" max="13570" width="11.5546875" style="16" customWidth="1"/>
    <col min="13571" max="13571" width="10.5546875" style="16" customWidth="1"/>
    <col min="13572" max="13572" width="13.33203125" style="16" customWidth="1"/>
    <col min="13573" max="13574" width="8.88671875" style="16" customWidth="1"/>
    <col min="13575" max="13575" width="20.109375" style="16" customWidth="1"/>
    <col min="13576" max="13576" width="8.88671875" style="16" bestFit="1" customWidth="1"/>
    <col min="13577" max="13577" width="9.44140625" style="16" bestFit="1" customWidth="1"/>
    <col min="13578" max="13578" width="9" style="16" bestFit="1" customWidth="1"/>
    <col min="13579" max="13579" width="14.6640625" style="16" bestFit="1" customWidth="1"/>
    <col min="13580" max="13580" width="9" style="16" bestFit="1" customWidth="1"/>
    <col min="13581" max="13581" width="10.109375" style="16" bestFit="1" customWidth="1"/>
    <col min="13582" max="13582" width="11.6640625" style="16" bestFit="1" customWidth="1"/>
    <col min="13583" max="13583" width="11" style="16" bestFit="1" customWidth="1"/>
    <col min="13584" max="13584" width="11.44140625" style="16" bestFit="1" customWidth="1"/>
    <col min="13585" max="13585" width="10.5546875" style="16" bestFit="1" customWidth="1"/>
    <col min="13586" max="13586" width="8.88671875" style="16" customWidth="1"/>
    <col min="13587" max="13587" width="10.33203125" style="16" bestFit="1" customWidth="1"/>
    <col min="13588" max="13590" width="8.88671875" style="16" customWidth="1"/>
    <col min="13591" max="13591" width="9.88671875" style="16" bestFit="1" customWidth="1"/>
    <col min="13592" max="13592" width="10.5546875" style="16" bestFit="1" customWidth="1"/>
    <col min="13593" max="13593" width="8.88671875" style="16" customWidth="1"/>
    <col min="13594" max="13816" width="9.109375" style="16" customWidth="1"/>
    <col min="13817" max="13817" width="8.88671875" style="16"/>
    <col min="13818" max="13818" width="28.6640625" style="16" customWidth="1"/>
    <col min="13819" max="13819" width="8.44140625" style="16" customWidth="1"/>
    <col min="13820" max="13821" width="11.44140625" style="16" customWidth="1"/>
    <col min="13822" max="13822" width="11.6640625" style="16" customWidth="1"/>
    <col min="13823" max="13824" width="11.44140625" style="16" customWidth="1"/>
    <col min="13825" max="13825" width="12.88671875" style="16" customWidth="1"/>
    <col min="13826" max="13826" width="11.5546875" style="16" customWidth="1"/>
    <col min="13827" max="13827" width="10.5546875" style="16" customWidth="1"/>
    <col min="13828" max="13828" width="13.33203125" style="16" customWidth="1"/>
    <col min="13829" max="13830" width="8.88671875" style="16" customWidth="1"/>
    <col min="13831" max="13831" width="20.109375" style="16" customWidth="1"/>
    <col min="13832" max="13832" width="8.88671875" style="16" bestFit="1" customWidth="1"/>
    <col min="13833" max="13833" width="9.44140625" style="16" bestFit="1" customWidth="1"/>
    <col min="13834" max="13834" width="9" style="16" bestFit="1" customWidth="1"/>
    <col min="13835" max="13835" width="14.6640625" style="16" bestFit="1" customWidth="1"/>
    <col min="13836" max="13836" width="9" style="16" bestFit="1" customWidth="1"/>
    <col min="13837" max="13837" width="10.109375" style="16" bestFit="1" customWidth="1"/>
    <col min="13838" max="13838" width="11.6640625" style="16" bestFit="1" customWidth="1"/>
    <col min="13839" max="13839" width="11" style="16" bestFit="1" customWidth="1"/>
    <col min="13840" max="13840" width="11.44140625" style="16" bestFit="1" customWidth="1"/>
    <col min="13841" max="13841" width="10.5546875" style="16" bestFit="1" customWidth="1"/>
    <col min="13842" max="13842" width="8.88671875" style="16" customWidth="1"/>
    <col min="13843" max="13843" width="10.33203125" style="16" bestFit="1" customWidth="1"/>
    <col min="13844" max="13846" width="8.88671875" style="16" customWidth="1"/>
    <col min="13847" max="13847" width="9.88671875" style="16" bestFit="1" customWidth="1"/>
    <col min="13848" max="13848" width="10.5546875" style="16" bestFit="1" customWidth="1"/>
    <col min="13849" max="13849" width="8.88671875" style="16" customWidth="1"/>
    <col min="13850" max="14072" width="9.109375" style="16" customWidth="1"/>
    <col min="14073" max="14073" width="8.88671875" style="16"/>
    <col min="14074" max="14074" width="28.6640625" style="16" customWidth="1"/>
    <col min="14075" max="14075" width="8.44140625" style="16" customWidth="1"/>
    <col min="14076" max="14077" width="11.44140625" style="16" customWidth="1"/>
    <col min="14078" max="14078" width="11.6640625" style="16" customWidth="1"/>
    <col min="14079" max="14080" width="11.44140625" style="16" customWidth="1"/>
    <col min="14081" max="14081" width="12.88671875" style="16" customWidth="1"/>
    <col min="14082" max="14082" width="11.5546875" style="16" customWidth="1"/>
    <col min="14083" max="14083" width="10.5546875" style="16" customWidth="1"/>
    <col min="14084" max="14084" width="13.33203125" style="16" customWidth="1"/>
    <col min="14085" max="14086" width="8.88671875" style="16" customWidth="1"/>
    <col min="14087" max="14087" width="20.109375" style="16" customWidth="1"/>
    <col min="14088" max="14088" width="8.88671875" style="16" bestFit="1" customWidth="1"/>
    <col min="14089" max="14089" width="9.44140625" style="16" bestFit="1" customWidth="1"/>
    <col min="14090" max="14090" width="9" style="16" bestFit="1" customWidth="1"/>
    <col min="14091" max="14091" width="14.6640625" style="16" bestFit="1" customWidth="1"/>
    <col min="14092" max="14092" width="9" style="16" bestFit="1" customWidth="1"/>
    <col min="14093" max="14093" width="10.109375" style="16" bestFit="1" customWidth="1"/>
    <col min="14094" max="14094" width="11.6640625" style="16" bestFit="1" customWidth="1"/>
    <col min="14095" max="14095" width="11" style="16" bestFit="1" customWidth="1"/>
    <col min="14096" max="14096" width="11.44140625" style="16" bestFit="1" customWidth="1"/>
    <col min="14097" max="14097" width="10.5546875" style="16" bestFit="1" customWidth="1"/>
    <col min="14098" max="14098" width="8.88671875" style="16" customWidth="1"/>
    <col min="14099" max="14099" width="10.33203125" style="16" bestFit="1" customWidth="1"/>
    <col min="14100" max="14102" width="8.88671875" style="16" customWidth="1"/>
    <col min="14103" max="14103" width="9.88671875" style="16" bestFit="1" customWidth="1"/>
    <col min="14104" max="14104" width="10.5546875" style="16" bestFit="1" customWidth="1"/>
    <col min="14105" max="14105" width="8.88671875" style="16" customWidth="1"/>
    <col min="14106" max="14328" width="9.109375" style="16" customWidth="1"/>
    <col min="14329" max="14329" width="8.88671875" style="16"/>
    <col min="14330" max="14330" width="28.6640625" style="16" customWidth="1"/>
    <col min="14331" max="14331" width="8.44140625" style="16" customWidth="1"/>
    <col min="14332" max="14333" width="11.44140625" style="16" customWidth="1"/>
    <col min="14334" max="14334" width="11.6640625" style="16" customWidth="1"/>
    <col min="14335" max="14336" width="11.44140625" style="16" customWidth="1"/>
    <col min="14337" max="14337" width="12.88671875" style="16" customWidth="1"/>
    <col min="14338" max="14338" width="11.5546875" style="16" customWidth="1"/>
    <col min="14339" max="14339" width="10.5546875" style="16" customWidth="1"/>
    <col min="14340" max="14340" width="13.33203125" style="16" customWidth="1"/>
    <col min="14341" max="14342" width="8.88671875" style="16" customWidth="1"/>
    <col min="14343" max="14343" width="20.109375" style="16" customWidth="1"/>
    <col min="14344" max="14344" width="8.88671875" style="16" bestFit="1" customWidth="1"/>
    <col min="14345" max="14345" width="9.44140625" style="16" bestFit="1" customWidth="1"/>
    <col min="14346" max="14346" width="9" style="16" bestFit="1" customWidth="1"/>
    <col min="14347" max="14347" width="14.6640625" style="16" bestFit="1" customWidth="1"/>
    <col min="14348" max="14348" width="9" style="16" bestFit="1" customWidth="1"/>
    <col min="14349" max="14349" width="10.109375" style="16" bestFit="1" customWidth="1"/>
    <col min="14350" max="14350" width="11.6640625" style="16" bestFit="1" customWidth="1"/>
    <col min="14351" max="14351" width="11" style="16" bestFit="1" customWidth="1"/>
    <col min="14352" max="14352" width="11.44140625" style="16" bestFit="1" customWidth="1"/>
    <col min="14353" max="14353" width="10.5546875" style="16" bestFit="1" customWidth="1"/>
    <col min="14354" max="14354" width="8.88671875" style="16" customWidth="1"/>
    <col min="14355" max="14355" width="10.33203125" style="16" bestFit="1" customWidth="1"/>
    <col min="14356" max="14358" width="8.88671875" style="16" customWidth="1"/>
    <col min="14359" max="14359" width="9.88671875" style="16" bestFit="1" customWidth="1"/>
    <col min="14360" max="14360" width="10.5546875" style="16" bestFit="1" customWidth="1"/>
    <col min="14361" max="14361" width="8.88671875" style="16" customWidth="1"/>
    <col min="14362" max="14584" width="9.109375" style="16" customWidth="1"/>
    <col min="14585" max="14585" width="8.88671875" style="16"/>
    <col min="14586" max="14586" width="28.6640625" style="16" customWidth="1"/>
    <col min="14587" max="14587" width="8.44140625" style="16" customWidth="1"/>
    <col min="14588" max="14589" width="11.44140625" style="16" customWidth="1"/>
    <col min="14590" max="14590" width="11.6640625" style="16" customWidth="1"/>
    <col min="14591" max="14592" width="11.44140625" style="16" customWidth="1"/>
    <col min="14593" max="14593" width="12.88671875" style="16" customWidth="1"/>
    <col min="14594" max="14594" width="11.5546875" style="16" customWidth="1"/>
    <col min="14595" max="14595" width="10.5546875" style="16" customWidth="1"/>
    <col min="14596" max="14596" width="13.33203125" style="16" customWidth="1"/>
    <col min="14597" max="14598" width="8.88671875" style="16" customWidth="1"/>
    <col min="14599" max="14599" width="20.109375" style="16" customWidth="1"/>
    <col min="14600" max="14600" width="8.88671875" style="16" bestFit="1" customWidth="1"/>
    <col min="14601" max="14601" width="9.44140625" style="16" bestFit="1" customWidth="1"/>
    <col min="14602" max="14602" width="9" style="16" bestFit="1" customWidth="1"/>
    <col min="14603" max="14603" width="14.6640625" style="16" bestFit="1" customWidth="1"/>
    <col min="14604" max="14604" width="9" style="16" bestFit="1" customWidth="1"/>
    <col min="14605" max="14605" width="10.109375" style="16" bestFit="1" customWidth="1"/>
    <col min="14606" max="14606" width="11.6640625" style="16" bestFit="1" customWidth="1"/>
    <col min="14607" max="14607" width="11" style="16" bestFit="1" customWidth="1"/>
    <col min="14608" max="14608" width="11.44140625" style="16" bestFit="1" customWidth="1"/>
    <col min="14609" max="14609" width="10.5546875" style="16" bestFit="1" customWidth="1"/>
    <col min="14610" max="14610" width="8.88671875" style="16" customWidth="1"/>
    <col min="14611" max="14611" width="10.33203125" style="16" bestFit="1" customWidth="1"/>
    <col min="14612" max="14614" width="8.88671875" style="16" customWidth="1"/>
    <col min="14615" max="14615" width="9.88671875" style="16" bestFit="1" customWidth="1"/>
    <col min="14616" max="14616" width="10.5546875" style="16" bestFit="1" customWidth="1"/>
    <col min="14617" max="14617" width="8.88671875" style="16" customWidth="1"/>
    <col min="14618" max="14840" width="9.109375" style="16" customWidth="1"/>
    <col min="14841" max="14841" width="8.88671875" style="16"/>
    <col min="14842" max="14842" width="28.6640625" style="16" customWidth="1"/>
    <col min="14843" max="14843" width="8.44140625" style="16" customWidth="1"/>
    <col min="14844" max="14845" width="11.44140625" style="16" customWidth="1"/>
    <col min="14846" max="14846" width="11.6640625" style="16" customWidth="1"/>
    <col min="14847" max="14848" width="11.44140625" style="16" customWidth="1"/>
    <col min="14849" max="14849" width="12.88671875" style="16" customWidth="1"/>
    <col min="14850" max="14850" width="11.5546875" style="16" customWidth="1"/>
    <col min="14851" max="14851" width="10.5546875" style="16" customWidth="1"/>
    <col min="14852" max="14852" width="13.33203125" style="16" customWidth="1"/>
    <col min="14853" max="14854" width="8.88671875" style="16" customWidth="1"/>
    <col min="14855" max="14855" width="20.109375" style="16" customWidth="1"/>
    <col min="14856" max="14856" width="8.88671875" style="16" bestFit="1" customWidth="1"/>
    <col min="14857" max="14857" width="9.44140625" style="16" bestFit="1" customWidth="1"/>
    <col min="14858" max="14858" width="9" style="16" bestFit="1" customWidth="1"/>
    <col min="14859" max="14859" width="14.6640625" style="16" bestFit="1" customWidth="1"/>
    <col min="14860" max="14860" width="9" style="16" bestFit="1" customWidth="1"/>
    <col min="14861" max="14861" width="10.109375" style="16" bestFit="1" customWidth="1"/>
    <col min="14862" max="14862" width="11.6640625" style="16" bestFit="1" customWidth="1"/>
    <col min="14863" max="14863" width="11" style="16" bestFit="1" customWidth="1"/>
    <col min="14864" max="14864" width="11.44140625" style="16" bestFit="1" customWidth="1"/>
    <col min="14865" max="14865" width="10.5546875" style="16" bestFit="1" customWidth="1"/>
    <col min="14866" max="14866" width="8.88671875" style="16" customWidth="1"/>
    <col min="14867" max="14867" width="10.33203125" style="16" bestFit="1" customWidth="1"/>
    <col min="14868" max="14870" width="8.88671875" style="16" customWidth="1"/>
    <col min="14871" max="14871" width="9.88671875" style="16" bestFit="1" customWidth="1"/>
    <col min="14872" max="14872" width="10.5546875" style="16" bestFit="1" customWidth="1"/>
    <col min="14873" max="14873" width="8.88671875" style="16" customWidth="1"/>
    <col min="14874" max="15096" width="9.109375" style="16" customWidth="1"/>
    <col min="15097" max="15097" width="8.88671875" style="16"/>
    <col min="15098" max="15098" width="28.6640625" style="16" customWidth="1"/>
    <col min="15099" max="15099" width="8.44140625" style="16" customWidth="1"/>
    <col min="15100" max="15101" width="11.44140625" style="16" customWidth="1"/>
    <col min="15102" max="15102" width="11.6640625" style="16" customWidth="1"/>
    <col min="15103" max="15104" width="11.44140625" style="16" customWidth="1"/>
    <col min="15105" max="15105" width="12.88671875" style="16" customWidth="1"/>
    <col min="15106" max="15106" width="11.5546875" style="16" customWidth="1"/>
    <col min="15107" max="15107" width="10.5546875" style="16" customWidth="1"/>
    <col min="15108" max="15108" width="13.33203125" style="16" customWidth="1"/>
    <col min="15109" max="15110" width="8.88671875" style="16" customWidth="1"/>
    <col min="15111" max="15111" width="20.109375" style="16" customWidth="1"/>
    <col min="15112" max="15112" width="8.88671875" style="16" bestFit="1" customWidth="1"/>
    <col min="15113" max="15113" width="9.44140625" style="16" bestFit="1" customWidth="1"/>
    <col min="15114" max="15114" width="9" style="16" bestFit="1" customWidth="1"/>
    <col min="15115" max="15115" width="14.6640625" style="16" bestFit="1" customWidth="1"/>
    <col min="15116" max="15116" width="9" style="16" bestFit="1" customWidth="1"/>
    <col min="15117" max="15117" width="10.109375" style="16" bestFit="1" customWidth="1"/>
    <col min="15118" max="15118" width="11.6640625" style="16" bestFit="1" customWidth="1"/>
    <col min="15119" max="15119" width="11" style="16" bestFit="1" customWidth="1"/>
    <col min="15120" max="15120" width="11.44140625" style="16" bestFit="1" customWidth="1"/>
    <col min="15121" max="15121" width="10.5546875" style="16" bestFit="1" customWidth="1"/>
    <col min="15122" max="15122" width="8.88671875" style="16" customWidth="1"/>
    <col min="15123" max="15123" width="10.33203125" style="16" bestFit="1" customWidth="1"/>
    <col min="15124" max="15126" width="8.88671875" style="16" customWidth="1"/>
    <col min="15127" max="15127" width="9.88671875" style="16" bestFit="1" customWidth="1"/>
    <col min="15128" max="15128" width="10.5546875" style="16" bestFit="1" customWidth="1"/>
    <col min="15129" max="15129" width="8.88671875" style="16" customWidth="1"/>
    <col min="15130" max="15352" width="9.109375" style="16" customWidth="1"/>
    <col min="15353" max="15353" width="8.88671875" style="16"/>
    <col min="15354" max="15354" width="28.6640625" style="16" customWidth="1"/>
    <col min="15355" max="15355" width="8.44140625" style="16" customWidth="1"/>
    <col min="15356" max="15357" width="11.44140625" style="16" customWidth="1"/>
    <col min="15358" max="15358" width="11.6640625" style="16" customWidth="1"/>
    <col min="15359" max="15360" width="11.44140625" style="16" customWidth="1"/>
    <col min="15361" max="15361" width="12.88671875" style="16" customWidth="1"/>
    <col min="15362" max="15362" width="11.5546875" style="16" customWidth="1"/>
    <col min="15363" max="15363" width="10.5546875" style="16" customWidth="1"/>
    <col min="15364" max="15364" width="13.33203125" style="16" customWidth="1"/>
    <col min="15365" max="15366" width="8.88671875" style="16" customWidth="1"/>
    <col min="15367" max="15367" width="20.109375" style="16" customWidth="1"/>
    <col min="15368" max="15368" width="8.88671875" style="16" bestFit="1" customWidth="1"/>
    <col min="15369" max="15369" width="9.44140625" style="16" bestFit="1" customWidth="1"/>
    <col min="15370" max="15370" width="9" style="16" bestFit="1" customWidth="1"/>
    <col min="15371" max="15371" width="14.6640625" style="16" bestFit="1" customWidth="1"/>
    <col min="15372" max="15372" width="9" style="16" bestFit="1" customWidth="1"/>
    <col min="15373" max="15373" width="10.109375" style="16" bestFit="1" customWidth="1"/>
    <col min="15374" max="15374" width="11.6640625" style="16" bestFit="1" customWidth="1"/>
    <col min="15375" max="15375" width="11" style="16" bestFit="1" customWidth="1"/>
    <col min="15376" max="15376" width="11.44140625" style="16" bestFit="1" customWidth="1"/>
    <col min="15377" max="15377" width="10.5546875" style="16" bestFit="1" customWidth="1"/>
    <col min="15378" max="15378" width="8.88671875" style="16" customWidth="1"/>
    <col min="15379" max="15379" width="10.33203125" style="16" bestFit="1" customWidth="1"/>
    <col min="15380" max="15382" width="8.88671875" style="16" customWidth="1"/>
    <col min="15383" max="15383" width="9.88671875" style="16" bestFit="1" customWidth="1"/>
    <col min="15384" max="15384" width="10.5546875" style="16" bestFit="1" customWidth="1"/>
    <col min="15385" max="15385" width="8.88671875" style="16" customWidth="1"/>
    <col min="15386" max="15608" width="9.109375" style="16" customWidth="1"/>
    <col min="15609" max="15609" width="8.88671875" style="16"/>
    <col min="15610" max="15610" width="28.6640625" style="16" customWidth="1"/>
    <col min="15611" max="15611" width="8.44140625" style="16" customWidth="1"/>
    <col min="15612" max="15613" width="11.44140625" style="16" customWidth="1"/>
    <col min="15614" max="15614" width="11.6640625" style="16" customWidth="1"/>
    <col min="15615" max="15616" width="11.44140625" style="16" customWidth="1"/>
    <col min="15617" max="15617" width="12.88671875" style="16" customWidth="1"/>
    <col min="15618" max="15618" width="11.5546875" style="16" customWidth="1"/>
    <col min="15619" max="15619" width="10.5546875" style="16" customWidth="1"/>
    <col min="15620" max="15620" width="13.33203125" style="16" customWidth="1"/>
    <col min="15621" max="15622" width="8.88671875" style="16" customWidth="1"/>
    <col min="15623" max="15623" width="20.109375" style="16" customWidth="1"/>
    <col min="15624" max="15624" width="8.88671875" style="16" bestFit="1" customWidth="1"/>
    <col min="15625" max="15625" width="9.44140625" style="16" bestFit="1" customWidth="1"/>
    <col min="15626" max="15626" width="9" style="16" bestFit="1" customWidth="1"/>
    <col min="15627" max="15627" width="14.6640625" style="16" bestFit="1" customWidth="1"/>
    <col min="15628" max="15628" width="9" style="16" bestFit="1" customWidth="1"/>
    <col min="15629" max="15629" width="10.109375" style="16" bestFit="1" customWidth="1"/>
    <col min="15630" max="15630" width="11.6640625" style="16" bestFit="1" customWidth="1"/>
    <col min="15631" max="15631" width="11" style="16" bestFit="1" customWidth="1"/>
    <col min="15632" max="15632" width="11.44140625" style="16" bestFit="1" customWidth="1"/>
    <col min="15633" max="15633" width="10.5546875" style="16" bestFit="1" customWidth="1"/>
    <col min="15634" max="15634" width="8.88671875" style="16" customWidth="1"/>
    <col min="15635" max="15635" width="10.33203125" style="16" bestFit="1" customWidth="1"/>
    <col min="15636" max="15638" width="8.88671875" style="16" customWidth="1"/>
    <col min="15639" max="15639" width="9.88671875" style="16" bestFit="1" customWidth="1"/>
    <col min="15640" max="15640" width="10.5546875" style="16" bestFit="1" customWidth="1"/>
    <col min="15641" max="15641" width="8.88671875" style="16" customWidth="1"/>
    <col min="15642" max="15864" width="9.109375" style="16" customWidth="1"/>
    <col min="15865" max="15865" width="8.88671875" style="16"/>
    <col min="15866" max="15866" width="28.6640625" style="16" customWidth="1"/>
    <col min="15867" max="15867" width="8.44140625" style="16" customWidth="1"/>
    <col min="15868" max="15869" width="11.44140625" style="16" customWidth="1"/>
    <col min="15870" max="15870" width="11.6640625" style="16" customWidth="1"/>
    <col min="15871" max="15872" width="11.44140625" style="16" customWidth="1"/>
    <col min="15873" max="15873" width="12.88671875" style="16" customWidth="1"/>
    <col min="15874" max="15874" width="11.5546875" style="16" customWidth="1"/>
    <col min="15875" max="15875" width="10.5546875" style="16" customWidth="1"/>
    <col min="15876" max="15876" width="13.33203125" style="16" customWidth="1"/>
    <col min="15877" max="15878" width="8.88671875" style="16" customWidth="1"/>
    <col min="15879" max="15879" width="20.109375" style="16" customWidth="1"/>
    <col min="15880" max="15880" width="8.88671875" style="16" bestFit="1" customWidth="1"/>
    <col min="15881" max="15881" width="9.44140625" style="16" bestFit="1" customWidth="1"/>
    <col min="15882" max="15882" width="9" style="16" bestFit="1" customWidth="1"/>
    <col min="15883" max="15883" width="14.6640625" style="16" bestFit="1" customWidth="1"/>
    <col min="15884" max="15884" width="9" style="16" bestFit="1" customWidth="1"/>
    <col min="15885" max="15885" width="10.109375" style="16" bestFit="1" customWidth="1"/>
    <col min="15886" max="15886" width="11.6640625" style="16" bestFit="1" customWidth="1"/>
    <col min="15887" max="15887" width="11" style="16" bestFit="1" customWidth="1"/>
    <col min="15888" max="15888" width="11.44140625" style="16" bestFit="1" customWidth="1"/>
    <col min="15889" max="15889" width="10.5546875" style="16" bestFit="1" customWidth="1"/>
    <col min="15890" max="15890" width="8.88671875" style="16" customWidth="1"/>
    <col min="15891" max="15891" width="10.33203125" style="16" bestFit="1" customWidth="1"/>
    <col min="15892" max="15894" width="8.88671875" style="16" customWidth="1"/>
    <col min="15895" max="15895" width="9.88671875" style="16" bestFit="1" customWidth="1"/>
    <col min="15896" max="15896" width="10.5546875" style="16" bestFit="1" customWidth="1"/>
    <col min="15897" max="15897" width="8.88671875" style="16" customWidth="1"/>
    <col min="15898" max="16120" width="9.109375" style="16" customWidth="1"/>
    <col min="16121" max="16121" width="8.88671875" style="16"/>
    <col min="16122" max="16122" width="28.6640625" style="16" customWidth="1"/>
    <col min="16123" max="16123" width="8.44140625" style="16" customWidth="1"/>
    <col min="16124" max="16125" width="11.44140625" style="16" customWidth="1"/>
    <col min="16126" max="16126" width="11.6640625" style="16" customWidth="1"/>
    <col min="16127" max="16128" width="11.44140625" style="16" customWidth="1"/>
    <col min="16129" max="16129" width="12.88671875" style="16" customWidth="1"/>
    <col min="16130" max="16130" width="11.5546875" style="16" customWidth="1"/>
    <col min="16131" max="16131" width="10.5546875" style="16" customWidth="1"/>
    <col min="16132" max="16132" width="13.33203125" style="16" customWidth="1"/>
    <col min="16133" max="16134" width="8.88671875" style="16" customWidth="1"/>
    <col min="16135" max="16135" width="20.109375" style="16" customWidth="1"/>
    <col min="16136" max="16136" width="8.88671875" style="16" bestFit="1" customWidth="1"/>
    <col min="16137" max="16137" width="9.44140625" style="16" bestFit="1" customWidth="1"/>
    <col min="16138" max="16138" width="9" style="16" bestFit="1" customWidth="1"/>
    <col min="16139" max="16139" width="14.6640625" style="16" bestFit="1" customWidth="1"/>
    <col min="16140" max="16140" width="9" style="16" bestFit="1" customWidth="1"/>
    <col min="16141" max="16141" width="10.109375" style="16" bestFit="1" customWidth="1"/>
    <col min="16142" max="16142" width="11.6640625" style="16" bestFit="1" customWidth="1"/>
    <col min="16143" max="16143" width="11" style="16" bestFit="1" customWidth="1"/>
    <col min="16144" max="16144" width="11.44140625" style="16" bestFit="1" customWidth="1"/>
    <col min="16145" max="16145" width="10.5546875" style="16" bestFit="1" customWidth="1"/>
    <col min="16146" max="16146" width="8.88671875" style="16" customWidth="1"/>
    <col min="16147" max="16147" width="10.33203125" style="16" bestFit="1" customWidth="1"/>
    <col min="16148" max="16150" width="8.88671875" style="16" customWidth="1"/>
    <col min="16151" max="16151" width="9.88671875" style="16" bestFit="1" customWidth="1"/>
    <col min="16152" max="16152" width="10.5546875" style="16" bestFit="1" customWidth="1"/>
    <col min="16153" max="16153" width="8.88671875" style="16" customWidth="1"/>
    <col min="16154" max="16384" width="9.109375" style="16" customWidth="1"/>
  </cols>
  <sheetData>
    <row r="1" spans="1:27" ht="33.6" customHeight="1">
      <c r="I1" s="67" t="s">
        <v>91</v>
      </c>
      <c r="J1" s="67"/>
      <c r="K1" s="67"/>
    </row>
    <row r="2" spans="1:27">
      <c r="A2" s="40" t="s">
        <v>78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27">
      <c r="A3" s="17"/>
      <c r="K3" s="27" t="s">
        <v>76</v>
      </c>
      <c r="N3" s="26"/>
    </row>
    <row r="4" spans="1:27" s="19" customFormat="1" ht="26.4">
      <c r="A4" s="5" t="s">
        <v>0</v>
      </c>
      <c r="B4" s="12" t="s">
        <v>72</v>
      </c>
      <c r="C4" s="12" t="s">
        <v>64</v>
      </c>
      <c r="D4" s="12" t="s">
        <v>65</v>
      </c>
      <c r="E4" s="12" t="s">
        <v>73</v>
      </c>
      <c r="F4" s="12" t="s">
        <v>66</v>
      </c>
      <c r="G4" s="12" t="s">
        <v>74</v>
      </c>
      <c r="H4" s="12" t="s">
        <v>75</v>
      </c>
      <c r="I4" s="12" t="s">
        <v>67</v>
      </c>
      <c r="J4" s="12" t="s">
        <v>68</v>
      </c>
      <c r="K4" s="18" t="s">
        <v>63</v>
      </c>
      <c r="L4" s="15"/>
      <c r="M4" s="15"/>
      <c r="N4" s="15"/>
      <c r="O4" s="15"/>
      <c r="P4" s="15"/>
      <c r="Q4" s="15"/>
      <c r="R4" s="14"/>
      <c r="S4" s="14"/>
      <c r="T4" s="14"/>
      <c r="U4" s="14"/>
      <c r="V4" s="14"/>
      <c r="W4" s="14"/>
      <c r="X4" s="14"/>
      <c r="Y4" s="14"/>
    </row>
    <row r="5" spans="1:27" ht="26.4">
      <c r="A5" s="7" t="s">
        <v>1</v>
      </c>
      <c r="B5" s="11">
        <v>0</v>
      </c>
      <c r="C5" s="11">
        <v>5710597</v>
      </c>
      <c r="D5" s="11">
        <v>21904057</v>
      </c>
      <c r="E5" s="11">
        <v>6016211</v>
      </c>
      <c r="F5" s="11">
        <v>13156284</v>
      </c>
      <c r="G5" s="11">
        <v>9635374</v>
      </c>
      <c r="H5" s="11">
        <v>22023109</v>
      </c>
      <c r="I5" s="11">
        <v>26367216</v>
      </c>
      <c r="J5" s="11">
        <v>3521532</v>
      </c>
      <c r="K5" s="11">
        <f>SUM(B5:J5)</f>
        <v>108334380</v>
      </c>
      <c r="T5" s="20"/>
      <c r="U5" s="20"/>
      <c r="V5" s="20"/>
      <c r="W5" s="20"/>
      <c r="X5" s="20"/>
      <c r="Y5" s="20"/>
      <c r="Z5" s="20"/>
      <c r="AA5" s="20"/>
    </row>
    <row r="6" spans="1:27" ht="14.1" customHeight="1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9"/>
      <c r="T6" s="20"/>
      <c r="U6" s="20"/>
      <c r="V6" s="20"/>
      <c r="W6" s="20"/>
      <c r="X6" s="20"/>
      <c r="Y6" s="20"/>
      <c r="Z6" s="20"/>
      <c r="AA6" s="20"/>
    </row>
    <row r="7" spans="1:27" ht="14.1" customHeight="1">
      <c r="A7" s="7" t="s">
        <v>3</v>
      </c>
      <c r="B7" s="11">
        <v>0</v>
      </c>
      <c r="C7" s="11">
        <v>170721</v>
      </c>
      <c r="D7" s="11">
        <v>654832</v>
      </c>
      <c r="E7" s="11">
        <v>179857</v>
      </c>
      <c r="F7" s="11">
        <v>393313</v>
      </c>
      <c r="G7" s="11">
        <v>288054</v>
      </c>
      <c r="H7" s="11">
        <v>658392</v>
      </c>
      <c r="I7" s="11">
        <v>788260</v>
      </c>
      <c r="J7" s="11">
        <v>105278</v>
      </c>
      <c r="K7" s="11">
        <f t="shared" ref="K7:K8" si="0">SUM(B7:J7)</f>
        <v>3238707</v>
      </c>
      <c r="T7" s="20"/>
      <c r="U7" s="20"/>
      <c r="V7" s="20"/>
      <c r="W7" s="20"/>
      <c r="X7" s="20"/>
      <c r="Y7" s="20"/>
      <c r="Z7" s="20"/>
      <c r="AA7" s="20"/>
    </row>
    <row r="8" spans="1:27" ht="14.1" customHeight="1">
      <c r="A8" s="9" t="s">
        <v>4</v>
      </c>
      <c r="B8" s="11">
        <v>0</v>
      </c>
      <c r="C8" s="11">
        <v>205132</v>
      </c>
      <c r="D8" s="11">
        <v>786822</v>
      </c>
      <c r="E8" s="11">
        <v>216110</v>
      </c>
      <c r="F8" s="11">
        <v>472591</v>
      </c>
      <c r="G8" s="11">
        <v>346115</v>
      </c>
      <c r="H8" s="11">
        <v>791100</v>
      </c>
      <c r="I8" s="11">
        <v>947145</v>
      </c>
      <c r="J8" s="11">
        <v>126498</v>
      </c>
      <c r="K8" s="11">
        <f t="shared" si="0"/>
        <v>3891513</v>
      </c>
      <c r="T8" s="20"/>
      <c r="U8" s="20"/>
      <c r="V8" s="20"/>
      <c r="W8" s="20"/>
      <c r="X8" s="20"/>
      <c r="Y8" s="20"/>
      <c r="Z8" s="20"/>
      <c r="AA8" s="20"/>
    </row>
    <row r="9" spans="1:27" ht="14.1" customHeight="1">
      <c r="A9" s="37" t="s">
        <v>5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/>
      <c r="H9" s="38">
        <v>0</v>
      </c>
      <c r="I9" s="38">
        <v>0</v>
      </c>
      <c r="J9" s="38">
        <v>0</v>
      </c>
      <c r="K9" s="39">
        <v>0</v>
      </c>
    </row>
    <row r="10" spans="1:27" ht="14.1" customHeight="1">
      <c r="A10" s="9" t="s">
        <v>6</v>
      </c>
      <c r="B10" s="11">
        <v>0</v>
      </c>
      <c r="C10" s="11">
        <v>712869</v>
      </c>
      <c r="D10" s="11">
        <v>2734343</v>
      </c>
      <c r="E10" s="11">
        <v>751020</v>
      </c>
      <c r="F10" s="11">
        <v>1642335</v>
      </c>
      <c r="G10" s="11">
        <v>1202809</v>
      </c>
      <c r="H10" s="11">
        <v>2749205</v>
      </c>
      <c r="I10" s="11">
        <v>3291491</v>
      </c>
      <c r="J10" s="11">
        <v>439602</v>
      </c>
      <c r="K10" s="11">
        <f>SUM(B10:J10)</f>
        <v>13523674</v>
      </c>
    </row>
    <row r="11" spans="1:27" ht="14.1" customHeight="1">
      <c r="A11" s="37" t="s">
        <v>7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/>
      <c r="H11" s="38">
        <v>0</v>
      </c>
      <c r="I11" s="38">
        <v>0</v>
      </c>
      <c r="J11" s="38">
        <v>0</v>
      </c>
      <c r="K11" s="39">
        <v>0</v>
      </c>
      <c r="T11" s="20"/>
      <c r="U11" s="20"/>
      <c r="V11" s="20"/>
      <c r="W11" s="20"/>
      <c r="X11" s="20"/>
      <c r="Y11" s="20"/>
      <c r="Z11" s="20"/>
      <c r="AA11" s="20"/>
    </row>
    <row r="12" spans="1:27" ht="14.1" customHeight="1">
      <c r="A12" s="9" t="s">
        <v>8</v>
      </c>
      <c r="B12" s="11">
        <v>0</v>
      </c>
      <c r="C12" s="11">
        <v>221185</v>
      </c>
      <c r="D12" s="11">
        <v>848396</v>
      </c>
      <c r="E12" s="11">
        <v>233022</v>
      </c>
      <c r="F12" s="11">
        <v>509574</v>
      </c>
      <c r="G12" s="11">
        <v>373201</v>
      </c>
      <c r="H12" s="11">
        <v>853007</v>
      </c>
      <c r="I12" s="11">
        <v>1021265</v>
      </c>
      <c r="J12" s="11">
        <v>136397</v>
      </c>
      <c r="K12" s="11">
        <f t="shared" ref="K12:K16" si="1">SUM(B12:J12)</f>
        <v>4196047</v>
      </c>
      <c r="T12" s="20"/>
      <c r="U12" s="20"/>
      <c r="V12" s="20"/>
      <c r="W12" s="20"/>
      <c r="X12" s="20"/>
      <c r="Y12" s="20"/>
      <c r="Z12" s="20"/>
      <c r="AA12" s="20"/>
    </row>
    <row r="13" spans="1:27" ht="14.1" customHeight="1">
      <c r="A13" s="7" t="s">
        <v>9</v>
      </c>
      <c r="B13" s="11">
        <v>0</v>
      </c>
      <c r="C13" s="11">
        <v>443568</v>
      </c>
      <c r="D13" s="11">
        <v>1701382</v>
      </c>
      <c r="E13" s="11">
        <v>467305</v>
      </c>
      <c r="F13" s="11">
        <v>1021905</v>
      </c>
      <c r="G13" s="11">
        <v>748421</v>
      </c>
      <c r="H13" s="11">
        <v>1710630</v>
      </c>
      <c r="I13" s="11">
        <v>2048055</v>
      </c>
      <c r="J13" s="11">
        <v>273533</v>
      </c>
      <c r="K13" s="11">
        <f t="shared" si="1"/>
        <v>8414799</v>
      </c>
      <c r="T13" s="20"/>
      <c r="U13" s="20"/>
      <c r="V13" s="20"/>
      <c r="W13" s="20"/>
      <c r="X13" s="20"/>
      <c r="Y13" s="20"/>
      <c r="Z13" s="20"/>
      <c r="AA13" s="20"/>
    </row>
    <row r="14" spans="1:27" ht="14.1" customHeight="1">
      <c r="A14" s="7" t="s">
        <v>10</v>
      </c>
      <c r="B14" s="11">
        <v>0</v>
      </c>
      <c r="C14" s="11">
        <v>180304</v>
      </c>
      <c r="D14" s="11">
        <v>691590</v>
      </c>
      <c r="E14" s="11">
        <v>189953</v>
      </c>
      <c r="F14" s="11">
        <v>415392</v>
      </c>
      <c r="G14" s="11">
        <v>304223</v>
      </c>
      <c r="H14" s="11">
        <v>695348</v>
      </c>
      <c r="I14" s="11">
        <v>832508</v>
      </c>
      <c r="J14" s="11">
        <v>111188</v>
      </c>
      <c r="K14" s="11">
        <f t="shared" si="1"/>
        <v>3420506</v>
      </c>
      <c r="T14" s="20"/>
      <c r="U14" s="20"/>
      <c r="V14" s="20"/>
      <c r="W14" s="20"/>
      <c r="X14" s="20"/>
      <c r="Y14" s="20"/>
      <c r="Z14" s="20"/>
      <c r="AA14" s="20"/>
    </row>
    <row r="15" spans="1:27" ht="14.1" customHeight="1">
      <c r="A15" s="9" t="s">
        <v>11</v>
      </c>
      <c r="B15" s="11">
        <v>0</v>
      </c>
      <c r="C15" s="11">
        <v>126929</v>
      </c>
      <c r="D15" s="11">
        <v>486860</v>
      </c>
      <c r="E15" s="11">
        <v>133722</v>
      </c>
      <c r="F15" s="11">
        <v>292424</v>
      </c>
      <c r="G15" s="11">
        <v>214165</v>
      </c>
      <c r="H15" s="11">
        <v>489506</v>
      </c>
      <c r="I15" s="11">
        <v>586062</v>
      </c>
      <c r="J15" s="11">
        <v>78272</v>
      </c>
      <c r="K15" s="11">
        <f t="shared" si="1"/>
        <v>2407940</v>
      </c>
      <c r="T15" s="20"/>
      <c r="U15" s="20"/>
      <c r="V15" s="20"/>
      <c r="W15" s="20"/>
      <c r="X15" s="20"/>
      <c r="Y15" s="20"/>
      <c r="Z15" s="20"/>
      <c r="AA15" s="20"/>
    </row>
    <row r="16" spans="1:27" ht="14.1" customHeight="1">
      <c r="A16" s="7" t="s">
        <v>12</v>
      </c>
      <c r="B16" s="11">
        <v>0</v>
      </c>
      <c r="C16" s="11">
        <v>97592</v>
      </c>
      <c r="D16" s="11">
        <v>374332</v>
      </c>
      <c r="E16" s="11">
        <v>102815</v>
      </c>
      <c r="F16" s="11">
        <v>224836</v>
      </c>
      <c r="G16" s="11">
        <v>164665</v>
      </c>
      <c r="H16" s="11">
        <v>376367</v>
      </c>
      <c r="I16" s="11">
        <v>450607</v>
      </c>
      <c r="J16" s="11">
        <v>60181</v>
      </c>
      <c r="K16" s="11">
        <f t="shared" si="1"/>
        <v>1851395</v>
      </c>
      <c r="T16" s="20"/>
      <c r="U16" s="20"/>
      <c r="V16" s="20"/>
      <c r="W16" s="20"/>
      <c r="X16" s="20"/>
      <c r="Y16" s="20"/>
      <c r="Z16" s="20"/>
      <c r="AA16" s="20"/>
    </row>
    <row r="17" spans="1:27" ht="14.1" customHeight="1">
      <c r="A17" s="37" t="s">
        <v>13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38"/>
      <c r="H17" s="38">
        <v>0</v>
      </c>
      <c r="I17" s="38">
        <v>0</v>
      </c>
      <c r="J17" s="38">
        <v>0</v>
      </c>
      <c r="K17" s="39">
        <v>0</v>
      </c>
      <c r="T17" s="20"/>
      <c r="U17" s="20"/>
      <c r="V17" s="20"/>
      <c r="W17" s="20"/>
      <c r="X17" s="20"/>
      <c r="Y17" s="20"/>
      <c r="Z17" s="20"/>
      <c r="AA17" s="20"/>
    </row>
    <row r="18" spans="1:27" ht="14.1" customHeight="1">
      <c r="A18" s="9" t="s">
        <v>14</v>
      </c>
      <c r="B18" s="11">
        <v>0</v>
      </c>
      <c r="C18" s="11">
        <v>142053</v>
      </c>
      <c r="D18" s="11">
        <v>544871</v>
      </c>
      <c r="E18" s="11">
        <v>149655</v>
      </c>
      <c r="F18" s="11">
        <v>327267</v>
      </c>
      <c r="G18" s="11">
        <v>239683</v>
      </c>
      <c r="H18" s="11">
        <v>547833</v>
      </c>
      <c r="I18" s="11">
        <v>655894</v>
      </c>
      <c r="J18" s="11">
        <v>87600</v>
      </c>
      <c r="K18" s="11">
        <f t="shared" ref="K18:K22" si="2">SUM(B18:J18)</f>
        <v>2694856</v>
      </c>
      <c r="T18" s="20"/>
      <c r="U18" s="20"/>
      <c r="V18" s="20"/>
      <c r="W18" s="20"/>
      <c r="X18" s="20"/>
      <c r="Y18" s="20"/>
      <c r="Z18" s="20"/>
      <c r="AA18" s="20"/>
    </row>
    <row r="19" spans="1:27" ht="14.1" customHeight="1">
      <c r="A19" s="9" t="s">
        <v>15</v>
      </c>
      <c r="B19" s="11">
        <v>0</v>
      </c>
      <c r="C19" s="11">
        <v>207776</v>
      </c>
      <c r="D19" s="11">
        <v>796965</v>
      </c>
      <c r="E19" s="11">
        <v>218896</v>
      </c>
      <c r="F19" s="11">
        <v>478682</v>
      </c>
      <c r="G19" s="11">
        <v>350576</v>
      </c>
      <c r="H19" s="11">
        <v>801296</v>
      </c>
      <c r="I19" s="11">
        <v>959353</v>
      </c>
      <c r="J19" s="11">
        <v>128128</v>
      </c>
      <c r="K19" s="11">
        <f t="shared" si="2"/>
        <v>3941672</v>
      </c>
      <c r="T19" s="20"/>
      <c r="U19" s="20"/>
      <c r="V19" s="20"/>
      <c r="W19" s="20"/>
      <c r="X19" s="20"/>
      <c r="Y19" s="20"/>
      <c r="Z19" s="20"/>
      <c r="AA19" s="20"/>
    </row>
    <row r="20" spans="1:27" ht="14.1" customHeight="1">
      <c r="A20" s="9" t="s">
        <v>16</v>
      </c>
      <c r="B20" s="11">
        <v>0</v>
      </c>
      <c r="C20" s="11">
        <v>158156</v>
      </c>
      <c r="D20" s="11">
        <v>606637</v>
      </c>
      <c r="E20" s="11">
        <v>166620</v>
      </c>
      <c r="F20" s="11">
        <v>364366</v>
      </c>
      <c r="G20" s="11">
        <v>266853</v>
      </c>
      <c r="H20" s="11">
        <v>609935</v>
      </c>
      <c r="I20" s="11">
        <v>730245</v>
      </c>
      <c r="J20" s="11">
        <v>97530</v>
      </c>
      <c r="K20" s="11">
        <f t="shared" si="2"/>
        <v>3000342</v>
      </c>
      <c r="T20" s="20"/>
      <c r="U20" s="20"/>
      <c r="V20" s="20"/>
      <c r="W20" s="20"/>
      <c r="X20" s="20"/>
      <c r="Y20" s="20"/>
      <c r="Z20" s="20"/>
      <c r="AA20" s="20"/>
    </row>
    <row r="21" spans="1:27" ht="14.1" customHeight="1">
      <c r="A21" s="9" t="s">
        <v>17</v>
      </c>
      <c r="B21" s="11">
        <v>0</v>
      </c>
      <c r="C21" s="11">
        <v>230613</v>
      </c>
      <c r="D21" s="11">
        <v>884557</v>
      </c>
      <c r="E21" s="11">
        <v>242954</v>
      </c>
      <c r="F21" s="11">
        <v>531293</v>
      </c>
      <c r="G21" s="11">
        <v>389108</v>
      </c>
      <c r="H21" s="11">
        <v>889365</v>
      </c>
      <c r="I21" s="11">
        <v>1064793</v>
      </c>
      <c r="J21" s="11">
        <v>142211</v>
      </c>
      <c r="K21" s="11">
        <f t="shared" si="2"/>
        <v>4374894</v>
      </c>
      <c r="T21" s="20"/>
      <c r="U21" s="20"/>
      <c r="V21" s="20"/>
      <c r="W21" s="20"/>
      <c r="X21" s="20"/>
      <c r="Y21" s="20"/>
      <c r="Z21" s="20"/>
      <c r="AA21" s="20"/>
    </row>
    <row r="22" spans="1:27" ht="14.1" customHeight="1">
      <c r="A22" s="9" t="s">
        <v>18</v>
      </c>
      <c r="B22" s="11">
        <v>0</v>
      </c>
      <c r="C22" s="11">
        <v>204248</v>
      </c>
      <c r="D22" s="11">
        <v>783433</v>
      </c>
      <c r="E22" s="11">
        <v>215178</v>
      </c>
      <c r="F22" s="11">
        <v>470555</v>
      </c>
      <c r="G22" s="11">
        <v>344625</v>
      </c>
      <c r="H22" s="11">
        <v>787692</v>
      </c>
      <c r="I22" s="11">
        <v>943064</v>
      </c>
      <c r="J22" s="11">
        <v>125953</v>
      </c>
      <c r="K22" s="11">
        <f t="shared" si="2"/>
        <v>3874748</v>
      </c>
      <c r="T22" s="20"/>
      <c r="U22" s="20"/>
      <c r="V22" s="20"/>
      <c r="W22" s="20"/>
      <c r="X22" s="20"/>
      <c r="Y22" s="20"/>
      <c r="Z22" s="20"/>
      <c r="AA22" s="20"/>
    </row>
    <row r="23" spans="1:27" ht="14.1" customHeight="1">
      <c r="A23" s="37" t="s">
        <v>19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/>
      <c r="H23" s="38">
        <v>0</v>
      </c>
      <c r="I23" s="38">
        <v>0</v>
      </c>
      <c r="J23" s="38">
        <v>0</v>
      </c>
      <c r="K23" s="39">
        <v>0</v>
      </c>
      <c r="T23" s="20"/>
      <c r="U23" s="20"/>
      <c r="V23" s="20"/>
      <c r="W23" s="20"/>
      <c r="X23" s="20"/>
      <c r="Y23" s="20"/>
      <c r="Z23" s="20"/>
      <c r="AA23" s="20"/>
    </row>
    <row r="24" spans="1:27" ht="14.1" customHeight="1">
      <c r="A24" s="9" t="s">
        <v>20</v>
      </c>
      <c r="B24" s="11">
        <v>0</v>
      </c>
      <c r="C24" s="11">
        <v>268405</v>
      </c>
      <c r="D24" s="11">
        <v>1029517</v>
      </c>
      <c r="E24" s="11">
        <v>282769</v>
      </c>
      <c r="F24" s="11">
        <v>618361</v>
      </c>
      <c r="G24" s="11">
        <v>452874</v>
      </c>
      <c r="H24" s="11">
        <v>1035113</v>
      </c>
      <c r="I24" s="11">
        <v>1239290</v>
      </c>
      <c r="J24" s="11">
        <v>165516</v>
      </c>
      <c r="K24" s="11">
        <f t="shared" ref="K24:K26" si="3">SUM(B24:J24)</f>
        <v>5091845</v>
      </c>
      <c r="T24" s="20"/>
      <c r="U24" s="20"/>
      <c r="V24" s="20"/>
      <c r="W24" s="20"/>
      <c r="X24" s="20"/>
      <c r="Y24" s="20"/>
      <c r="Z24" s="20"/>
      <c r="AA24" s="20"/>
    </row>
    <row r="25" spans="1:27" ht="14.1" customHeight="1">
      <c r="A25" s="9" t="s">
        <v>21</v>
      </c>
      <c r="B25" s="11">
        <v>0</v>
      </c>
      <c r="C25" s="11">
        <v>389876</v>
      </c>
      <c r="D25" s="11">
        <v>1495441</v>
      </c>
      <c r="E25" s="11">
        <v>410740</v>
      </c>
      <c r="F25" s="11">
        <v>898211</v>
      </c>
      <c r="G25" s="11">
        <v>657830</v>
      </c>
      <c r="H25" s="11">
        <v>1503570</v>
      </c>
      <c r="I25" s="11">
        <v>1800152</v>
      </c>
      <c r="J25" s="11">
        <v>240423</v>
      </c>
      <c r="K25" s="11">
        <f t="shared" si="3"/>
        <v>7396243</v>
      </c>
      <c r="T25" s="20"/>
      <c r="U25" s="20"/>
      <c r="V25" s="20"/>
      <c r="W25" s="20"/>
      <c r="X25" s="20"/>
      <c r="Y25" s="20"/>
      <c r="Z25" s="20"/>
      <c r="AA25" s="20"/>
    </row>
    <row r="26" spans="1:27" ht="14.1" customHeight="1">
      <c r="A26" s="9" t="s">
        <v>22</v>
      </c>
      <c r="B26" s="11">
        <v>0</v>
      </c>
      <c r="C26" s="11">
        <v>381973</v>
      </c>
      <c r="D26" s="11">
        <v>1465126</v>
      </c>
      <c r="E26" s="11">
        <v>402414</v>
      </c>
      <c r="F26" s="11">
        <v>880003</v>
      </c>
      <c r="G26" s="11">
        <v>644495</v>
      </c>
      <c r="H26" s="11">
        <v>1473090</v>
      </c>
      <c r="I26" s="11">
        <v>1763660</v>
      </c>
      <c r="J26" s="11">
        <v>235550</v>
      </c>
      <c r="K26" s="11">
        <f t="shared" si="3"/>
        <v>7246311</v>
      </c>
      <c r="T26" s="20"/>
      <c r="U26" s="20"/>
      <c r="V26" s="20"/>
      <c r="W26" s="20"/>
      <c r="X26" s="20"/>
      <c r="Y26" s="20"/>
      <c r="Z26" s="20"/>
      <c r="AA26" s="20"/>
    </row>
    <row r="27" spans="1:27" ht="14.1" customHeight="1">
      <c r="A27" s="37" t="s">
        <v>23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/>
      <c r="H27" s="38">
        <v>0</v>
      </c>
      <c r="I27" s="38">
        <v>0</v>
      </c>
      <c r="J27" s="38">
        <v>0</v>
      </c>
      <c r="K27" s="39">
        <v>0</v>
      </c>
      <c r="T27" s="20"/>
      <c r="U27" s="20"/>
      <c r="V27" s="20"/>
      <c r="W27" s="20"/>
      <c r="X27" s="20"/>
      <c r="Y27" s="20"/>
      <c r="Z27" s="20"/>
      <c r="AA27" s="20"/>
    </row>
    <row r="28" spans="1:27" ht="14.1" customHeight="1">
      <c r="A28" s="9" t="s">
        <v>24</v>
      </c>
      <c r="B28" s="11">
        <v>0</v>
      </c>
      <c r="C28" s="11">
        <v>238734</v>
      </c>
      <c r="D28" s="11">
        <v>915708</v>
      </c>
      <c r="E28" s="11">
        <v>251510</v>
      </c>
      <c r="F28" s="11">
        <v>550005</v>
      </c>
      <c r="G28" s="11">
        <v>402810</v>
      </c>
      <c r="H28" s="11">
        <v>920686</v>
      </c>
      <c r="I28" s="11">
        <v>1102293</v>
      </c>
      <c r="J28" s="11">
        <v>147220</v>
      </c>
      <c r="K28" s="11">
        <f t="shared" ref="K28:K30" si="4">SUM(B28:J28)</f>
        <v>4528966</v>
      </c>
      <c r="T28" s="20"/>
      <c r="U28" s="20"/>
      <c r="V28" s="20"/>
      <c r="W28" s="20"/>
      <c r="X28" s="20"/>
      <c r="Y28" s="20"/>
      <c r="Z28" s="20"/>
      <c r="AA28" s="20"/>
    </row>
    <row r="29" spans="1:27" ht="14.1" customHeight="1">
      <c r="A29" s="9" t="s">
        <v>25</v>
      </c>
      <c r="B29" s="11">
        <v>0</v>
      </c>
      <c r="C29" s="11">
        <v>237448</v>
      </c>
      <c r="D29" s="11">
        <v>910776</v>
      </c>
      <c r="E29" s="11">
        <v>250155</v>
      </c>
      <c r="F29" s="11">
        <v>547041</v>
      </c>
      <c r="G29" s="11">
        <v>400641</v>
      </c>
      <c r="H29" s="11">
        <v>915726</v>
      </c>
      <c r="I29" s="11">
        <v>1096355</v>
      </c>
      <c r="J29" s="11">
        <v>146426</v>
      </c>
      <c r="K29" s="11">
        <f t="shared" si="4"/>
        <v>4504568</v>
      </c>
      <c r="T29" s="20"/>
      <c r="U29" s="20"/>
      <c r="V29" s="20"/>
      <c r="W29" s="20"/>
      <c r="X29" s="20"/>
      <c r="Y29" s="20"/>
      <c r="Z29" s="20"/>
      <c r="AA29" s="20"/>
    </row>
    <row r="30" spans="1:27" ht="14.1" customHeight="1">
      <c r="A30" s="9" t="s">
        <v>26</v>
      </c>
      <c r="B30" s="11">
        <v>0</v>
      </c>
      <c r="C30" s="11">
        <v>157375</v>
      </c>
      <c r="D30" s="11">
        <v>603639</v>
      </c>
      <c r="E30" s="11">
        <v>165797</v>
      </c>
      <c r="F30" s="11">
        <v>362564</v>
      </c>
      <c r="G30" s="11">
        <v>265535</v>
      </c>
      <c r="H30" s="11">
        <v>606919</v>
      </c>
      <c r="I30" s="11">
        <v>726636</v>
      </c>
      <c r="J30" s="11">
        <v>97048</v>
      </c>
      <c r="K30" s="11">
        <f t="shared" si="4"/>
        <v>2985513</v>
      </c>
      <c r="T30" s="20"/>
      <c r="U30" s="20"/>
      <c r="V30" s="20"/>
      <c r="W30" s="20"/>
      <c r="X30" s="20"/>
      <c r="Y30" s="20"/>
      <c r="Z30" s="20"/>
      <c r="AA30" s="20"/>
    </row>
    <row r="31" spans="1:27" ht="14.1" customHeight="1">
      <c r="A31" s="37" t="s">
        <v>27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/>
      <c r="H31" s="38">
        <v>0</v>
      </c>
      <c r="I31" s="38">
        <v>0</v>
      </c>
      <c r="J31" s="38">
        <v>0</v>
      </c>
      <c r="K31" s="39">
        <v>0</v>
      </c>
      <c r="T31" s="20"/>
      <c r="U31" s="20"/>
      <c r="V31" s="20"/>
      <c r="W31" s="20"/>
      <c r="X31" s="20"/>
      <c r="Y31" s="20"/>
      <c r="Z31" s="20"/>
      <c r="AA31" s="20"/>
    </row>
    <row r="32" spans="1:27" ht="14.1" customHeight="1">
      <c r="A32" s="9" t="s">
        <v>28</v>
      </c>
      <c r="B32" s="11">
        <v>0</v>
      </c>
      <c r="C32" s="11">
        <v>304401</v>
      </c>
      <c r="D32" s="11">
        <v>1167588</v>
      </c>
      <c r="E32" s="11">
        <v>320692</v>
      </c>
      <c r="F32" s="11">
        <v>701291</v>
      </c>
      <c r="G32" s="11">
        <v>513610</v>
      </c>
      <c r="H32" s="11">
        <v>1173934</v>
      </c>
      <c r="I32" s="11">
        <v>1405495</v>
      </c>
      <c r="J32" s="11">
        <v>187714</v>
      </c>
      <c r="K32" s="11">
        <f t="shared" ref="K32:K34" si="5">SUM(B32:J32)</f>
        <v>5774725</v>
      </c>
      <c r="T32" s="20"/>
      <c r="U32" s="20"/>
      <c r="V32" s="20"/>
      <c r="W32" s="20"/>
      <c r="X32" s="20"/>
      <c r="Y32" s="20"/>
      <c r="Z32" s="20"/>
      <c r="AA32" s="20"/>
    </row>
    <row r="33" spans="1:27" ht="14.1" customHeight="1">
      <c r="A33" s="9" t="s">
        <v>29</v>
      </c>
      <c r="B33" s="11">
        <v>0</v>
      </c>
      <c r="C33" s="11">
        <v>250562</v>
      </c>
      <c r="D33" s="11">
        <v>961076</v>
      </c>
      <c r="E33" s="11">
        <v>263971</v>
      </c>
      <c r="F33" s="11">
        <v>577252</v>
      </c>
      <c r="G33" s="11">
        <v>422767</v>
      </c>
      <c r="H33" s="11">
        <v>966300</v>
      </c>
      <c r="I33" s="11">
        <v>1156903</v>
      </c>
      <c r="J33" s="11">
        <v>154512</v>
      </c>
      <c r="K33" s="11">
        <f t="shared" si="5"/>
        <v>4753343</v>
      </c>
      <c r="T33" s="20"/>
      <c r="U33" s="20"/>
      <c r="V33" s="20"/>
      <c r="W33" s="20"/>
      <c r="X33" s="20"/>
      <c r="Y33" s="20"/>
      <c r="Z33" s="20"/>
      <c r="AA33" s="20"/>
    </row>
    <row r="34" spans="1:27" ht="14.1" customHeight="1">
      <c r="A34" s="9" t="s">
        <v>30</v>
      </c>
      <c r="B34" s="11">
        <v>0</v>
      </c>
      <c r="C34" s="11">
        <v>314052</v>
      </c>
      <c r="D34" s="11">
        <v>1204604</v>
      </c>
      <c r="E34" s="11">
        <v>330859</v>
      </c>
      <c r="F34" s="11">
        <v>723524</v>
      </c>
      <c r="G34" s="11">
        <v>529894</v>
      </c>
      <c r="H34" s="11">
        <v>1211151</v>
      </c>
      <c r="I34" s="11">
        <v>1450053</v>
      </c>
      <c r="J34" s="11">
        <v>193666</v>
      </c>
      <c r="K34" s="11">
        <f t="shared" si="5"/>
        <v>5957803</v>
      </c>
      <c r="T34" s="20"/>
      <c r="U34" s="20"/>
      <c r="V34" s="20"/>
      <c r="W34" s="20"/>
      <c r="X34" s="20"/>
      <c r="Y34" s="20"/>
      <c r="Z34" s="20"/>
      <c r="AA34" s="20"/>
    </row>
    <row r="35" spans="1:27" ht="14.1" customHeight="1">
      <c r="A35" s="37" t="s">
        <v>31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/>
      <c r="H35" s="38">
        <v>0</v>
      </c>
      <c r="I35" s="38">
        <v>0</v>
      </c>
      <c r="J35" s="38">
        <v>0</v>
      </c>
      <c r="K35" s="39">
        <v>0</v>
      </c>
      <c r="T35" s="20"/>
      <c r="U35" s="20"/>
      <c r="V35" s="20"/>
      <c r="W35" s="20"/>
      <c r="X35" s="20"/>
      <c r="Y35" s="20"/>
      <c r="Z35" s="20"/>
      <c r="AA35" s="20"/>
    </row>
    <row r="36" spans="1:27" ht="14.1" customHeight="1">
      <c r="A36" s="9" t="s">
        <v>32</v>
      </c>
      <c r="B36" s="11">
        <v>0</v>
      </c>
      <c r="C36" s="11">
        <v>693923</v>
      </c>
      <c r="D36" s="11">
        <v>2661670</v>
      </c>
      <c r="E36" s="11">
        <v>731060</v>
      </c>
      <c r="F36" s="11">
        <v>1598685</v>
      </c>
      <c r="G36" s="11">
        <v>1170842</v>
      </c>
      <c r="H36" s="11">
        <v>2676137</v>
      </c>
      <c r="I36" s="11">
        <v>3204010</v>
      </c>
      <c r="J36" s="11">
        <v>427919</v>
      </c>
      <c r="K36" s="11">
        <f>SUM(B36:J36)</f>
        <v>13164246</v>
      </c>
      <c r="T36" s="20"/>
      <c r="U36" s="20"/>
      <c r="V36" s="20"/>
      <c r="W36" s="20"/>
      <c r="X36" s="20"/>
      <c r="Y36" s="20"/>
      <c r="Z36" s="20"/>
      <c r="AA36" s="20"/>
    </row>
    <row r="37" spans="1:27" ht="14.1" customHeight="1">
      <c r="A37" s="37" t="s">
        <v>33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/>
      <c r="H37" s="38">
        <v>0</v>
      </c>
      <c r="I37" s="38">
        <v>0</v>
      </c>
      <c r="J37" s="38">
        <v>0</v>
      </c>
      <c r="K37" s="39">
        <v>0</v>
      </c>
      <c r="T37" s="20"/>
      <c r="U37" s="20"/>
      <c r="V37" s="20"/>
      <c r="W37" s="20"/>
      <c r="X37" s="20"/>
      <c r="Y37" s="20"/>
      <c r="Z37" s="20"/>
      <c r="AA37" s="20"/>
    </row>
    <row r="38" spans="1:27" ht="14.1" customHeight="1">
      <c r="A38" s="9" t="s">
        <v>34</v>
      </c>
      <c r="B38" s="11">
        <v>0</v>
      </c>
      <c r="C38" s="11">
        <v>168322</v>
      </c>
      <c r="D38" s="11">
        <v>645631</v>
      </c>
      <c r="E38" s="11">
        <v>177331</v>
      </c>
      <c r="F38" s="11">
        <v>387787</v>
      </c>
      <c r="G38" s="11">
        <v>284007</v>
      </c>
      <c r="H38" s="11">
        <v>649140</v>
      </c>
      <c r="I38" s="11">
        <v>777185</v>
      </c>
      <c r="J38" s="11">
        <v>103798</v>
      </c>
      <c r="K38" s="11">
        <f>SUM(B38:J38)</f>
        <v>3193201</v>
      </c>
      <c r="T38" s="20"/>
      <c r="U38" s="20"/>
      <c r="V38" s="20"/>
      <c r="W38" s="20"/>
      <c r="X38" s="20"/>
      <c r="Y38" s="20"/>
      <c r="Z38" s="20"/>
      <c r="AA38" s="20"/>
    </row>
    <row r="39" spans="1:27" ht="14.1" customHeight="1">
      <c r="A39" s="37" t="s">
        <v>35</v>
      </c>
      <c r="B39" s="38">
        <v>0</v>
      </c>
      <c r="C39" s="38">
        <v>0</v>
      </c>
      <c r="D39" s="38">
        <v>0</v>
      </c>
      <c r="E39" s="38">
        <v>0</v>
      </c>
      <c r="F39" s="38">
        <v>0</v>
      </c>
      <c r="G39" s="38"/>
      <c r="H39" s="38">
        <v>0</v>
      </c>
      <c r="I39" s="38">
        <v>0</v>
      </c>
      <c r="J39" s="38">
        <v>0</v>
      </c>
      <c r="K39" s="39">
        <v>0</v>
      </c>
      <c r="T39" s="20"/>
      <c r="U39" s="20"/>
      <c r="V39" s="20"/>
      <c r="W39" s="20"/>
      <c r="X39" s="20"/>
      <c r="Y39" s="20"/>
      <c r="Z39" s="20"/>
      <c r="AA39" s="20"/>
    </row>
    <row r="40" spans="1:27" ht="14.1" customHeight="1">
      <c r="A40" s="9" t="s">
        <v>36</v>
      </c>
      <c r="B40" s="11">
        <v>0</v>
      </c>
      <c r="C40" s="11">
        <v>468717</v>
      </c>
      <c r="D40" s="11">
        <v>1797850</v>
      </c>
      <c r="E40" s="11">
        <v>493802</v>
      </c>
      <c r="F40" s="11">
        <v>1079847</v>
      </c>
      <c r="G40" s="11">
        <v>790856</v>
      </c>
      <c r="H40" s="11">
        <v>1807622</v>
      </c>
      <c r="I40" s="11">
        <v>2164180</v>
      </c>
      <c r="J40" s="11">
        <v>289042</v>
      </c>
      <c r="K40" s="11">
        <f>SUM(B40:J40)</f>
        <v>8891916</v>
      </c>
      <c r="T40" s="20"/>
      <c r="U40" s="20"/>
      <c r="V40" s="20"/>
      <c r="W40" s="20"/>
      <c r="X40" s="20"/>
      <c r="Y40" s="20"/>
      <c r="Z40" s="20"/>
      <c r="AA40" s="20"/>
    </row>
    <row r="41" spans="1:27" ht="14.1" customHeight="1">
      <c r="A41" s="37" t="s">
        <v>37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/>
      <c r="H41" s="38">
        <v>0</v>
      </c>
      <c r="I41" s="38">
        <v>0</v>
      </c>
      <c r="J41" s="38">
        <v>0</v>
      </c>
      <c r="K41" s="39">
        <v>0</v>
      </c>
      <c r="T41" s="20"/>
      <c r="U41" s="20"/>
      <c r="V41" s="20"/>
      <c r="W41" s="20"/>
      <c r="X41" s="20"/>
      <c r="Y41" s="20"/>
      <c r="Z41" s="20"/>
      <c r="AA41" s="20"/>
    </row>
    <row r="42" spans="1:27" ht="14.1" customHeight="1">
      <c r="A42" s="9" t="s">
        <v>38</v>
      </c>
      <c r="B42" s="11">
        <v>0</v>
      </c>
      <c r="C42" s="11">
        <v>147694</v>
      </c>
      <c r="D42" s="11">
        <v>566508</v>
      </c>
      <c r="E42" s="11">
        <v>155598</v>
      </c>
      <c r="F42" s="11">
        <v>340263</v>
      </c>
      <c r="G42" s="11">
        <v>249201</v>
      </c>
      <c r="H42" s="11">
        <v>569587</v>
      </c>
      <c r="I42" s="11">
        <v>681940</v>
      </c>
      <c r="J42" s="11">
        <v>91078</v>
      </c>
      <c r="K42" s="11">
        <f t="shared" ref="K42:K44" si="6">SUM(B42:J42)</f>
        <v>2801869</v>
      </c>
      <c r="T42" s="20"/>
      <c r="U42" s="20"/>
      <c r="V42" s="20"/>
      <c r="W42" s="20"/>
      <c r="X42" s="20"/>
      <c r="Y42" s="20"/>
      <c r="Z42" s="20"/>
      <c r="AA42" s="20"/>
    </row>
    <row r="43" spans="1:27" ht="14.1" customHeight="1">
      <c r="A43" s="9" t="s">
        <v>39</v>
      </c>
      <c r="B43" s="11">
        <v>0</v>
      </c>
      <c r="C43" s="11">
        <v>196800</v>
      </c>
      <c r="D43" s="11">
        <v>754863</v>
      </c>
      <c r="E43" s="11">
        <v>207333</v>
      </c>
      <c r="F43" s="11">
        <v>453395</v>
      </c>
      <c r="G43" s="11">
        <v>332057</v>
      </c>
      <c r="H43" s="11">
        <v>758965</v>
      </c>
      <c r="I43" s="11">
        <v>908673</v>
      </c>
      <c r="J43" s="11">
        <v>121360</v>
      </c>
      <c r="K43" s="11">
        <f t="shared" si="6"/>
        <v>3733446</v>
      </c>
      <c r="T43" s="20"/>
      <c r="U43" s="20"/>
      <c r="V43" s="20"/>
      <c r="W43" s="20"/>
      <c r="X43" s="20"/>
      <c r="Y43" s="20"/>
      <c r="Z43" s="20"/>
      <c r="AA43" s="20"/>
    </row>
    <row r="44" spans="1:27" ht="14.1" customHeight="1">
      <c r="A44" s="9" t="s">
        <v>40</v>
      </c>
      <c r="B44" s="11">
        <v>0</v>
      </c>
      <c r="C44" s="11">
        <v>370092</v>
      </c>
      <c r="D44" s="11">
        <v>1419556</v>
      </c>
      <c r="E44" s="11">
        <v>389898</v>
      </c>
      <c r="F44" s="11">
        <v>852630</v>
      </c>
      <c r="G44" s="11">
        <v>624449</v>
      </c>
      <c r="H44" s="11">
        <v>1427271</v>
      </c>
      <c r="I44" s="11">
        <v>1708804</v>
      </c>
      <c r="J44" s="11">
        <v>228223</v>
      </c>
      <c r="K44" s="11">
        <f t="shared" si="6"/>
        <v>7020923</v>
      </c>
      <c r="T44" s="20"/>
      <c r="U44" s="20"/>
      <c r="V44" s="20"/>
      <c r="W44" s="20"/>
      <c r="X44" s="20"/>
      <c r="Y44" s="20"/>
      <c r="Z44" s="20"/>
      <c r="AA44" s="20"/>
    </row>
    <row r="45" spans="1:27" ht="14.1" customHeight="1">
      <c r="A45" s="37" t="s">
        <v>41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/>
      <c r="H45" s="38">
        <v>0</v>
      </c>
      <c r="I45" s="38">
        <v>0</v>
      </c>
      <c r="J45" s="38">
        <v>0</v>
      </c>
      <c r="K45" s="39">
        <v>0</v>
      </c>
      <c r="T45" s="20"/>
      <c r="U45" s="20"/>
      <c r="V45" s="20"/>
      <c r="W45" s="20"/>
      <c r="X45" s="20"/>
      <c r="Y45" s="20"/>
      <c r="Z45" s="20"/>
      <c r="AA45" s="20"/>
    </row>
    <row r="46" spans="1:27" ht="14.1" customHeight="1">
      <c r="A46" s="9" t="s">
        <v>42</v>
      </c>
      <c r="B46" s="11">
        <v>0</v>
      </c>
      <c r="C46" s="11">
        <v>963768</v>
      </c>
      <c r="D46" s="11">
        <v>3696710</v>
      </c>
      <c r="E46" s="11">
        <v>1015347</v>
      </c>
      <c r="F46" s="11">
        <v>2220364</v>
      </c>
      <c r="G46" s="11">
        <v>1626146</v>
      </c>
      <c r="H46" s="11">
        <v>3716804</v>
      </c>
      <c r="I46" s="11">
        <v>4449952</v>
      </c>
      <c r="J46" s="11">
        <v>594323</v>
      </c>
      <c r="K46" s="11">
        <f t="shared" ref="K46:K48" si="7">SUM(B46:J46)</f>
        <v>18283414</v>
      </c>
      <c r="T46" s="20"/>
      <c r="U46" s="20"/>
      <c r="V46" s="20"/>
      <c r="W46" s="20"/>
      <c r="X46" s="20"/>
      <c r="Y46" s="20"/>
      <c r="Z46" s="20"/>
      <c r="AA46" s="20"/>
    </row>
    <row r="47" spans="1:27" ht="14.1" customHeight="1">
      <c r="A47" s="9" t="s">
        <v>43</v>
      </c>
      <c r="B47" s="11">
        <v>0</v>
      </c>
      <c r="C47" s="11">
        <v>378879</v>
      </c>
      <c r="D47" s="11">
        <v>1453262</v>
      </c>
      <c r="E47" s="11">
        <v>399156</v>
      </c>
      <c r="F47" s="11">
        <v>872876</v>
      </c>
      <c r="G47" s="11">
        <v>639275</v>
      </c>
      <c r="H47" s="11">
        <v>1461162</v>
      </c>
      <c r="I47" s="11">
        <v>1749379</v>
      </c>
      <c r="J47" s="11">
        <v>233642</v>
      </c>
      <c r="K47" s="11">
        <f t="shared" si="7"/>
        <v>7187631</v>
      </c>
      <c r="T47" s="20"/>
      <c r="U47" s="20"/>
      <c r="V47" s="20"/>
      <c r="W47" s="20"/>
      <c r="X47" s="20"/>
      <c r="Y47" s="20"/>
      <c r="Z47" s="20"/>
      <c r="AA47" s="20"/>
    </row>
    <row r="48" spans="1:27" ht="14.1" customHeight="1">
      <c r="A48" s="9" t="s">
        <v>44</v>
      </c>
      <c r="B48" s="11">
        <v>0</v>
      </c>
      <c r="C48" s="11">
        <v>167652</v>
      </c>
      <c r="D48" s="11">
        <v>643060</v>
      </c>
      <c r="E48" s="11">
        <v>176624</v>
      </c>
      <c r="F48" s="11">
        <v>386242</v>
      </c>
      <c r="G48" s="11">
        <v>282876</v>
      </c>
      <c r="H48" s="11">
        <v>646555</v>
      </c>
      <c r="I48" s="11">
        <v>774089</v>
      </c>
      <c r="J48" s="11">
        <v>103386</v>
      </c>
      <c r="K48" s="11">
        <f t="shared" si="7"/>
        <v>3180484</v>
      </c>
      <c r="T48" s="20"/>
      <c r="U48" s="20"/>
      <c r="V48" s="20"/>
      <c r="W48" s="20"/>
      <c r="X48" s="20"/>
      <c r="Y48" s="20"/>
      <c r="Z48" s="20"/>
      <c r="AA48" s="20"/>
    </row>
    <row r="49" spans="1:27" ht="14.1" customHeight="1">
      <c r="A49" s="37" t="s">
        <v>45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/>
      <c r="H49" s="38">
        <v>0</v>
      </c>
      <c r="I49" s="38">
        <v>0</v>
      </c>
      <c r="J49" s="38">
        <v>0</v>
      </c>
      <c r="K49" s="39">
        <v>0</v>
      </c>
      <c r="T49" s="20"/>
      <c r="U49" s="20"/>
      <c r="V49" s="20"/>
      <c r="W49" s="20"/>
      <c r="X49" s="20"/>
      <c r="Y49" s="20"/>
      <c r="Z49" s="20"/>
      <c r="AA49" s="20"/>
    </row>
    <row r="50" spans="1:27" ht="14.1" customHeight="1">
      <c r="A50" s="9" t="s">
        <v>46</v>
      </c>
      <c r="B50" s="11">
        <v>0</v>
      </c>
      <c r="C50" s="11">
        <v>2021956</v>
      </c>
      <c r="D50" s="11">
        <v>7755590</v>
      </c>
      <c r="E50" s="11">
        <v>2130165</v>
      </c>
      <c r="F50" s="11">
        <v>4658257</v>
      </c>
      <c r="G50" s="11">
        <v>3411606</v>
      </c>
      <c r="H50" s="11">
        <v>7797742</v>
      </c>
      <c r="I50" s="11">
        <v>9335864</v>
      </c>
      <c r="J50" s="11">
        <v>1246872</v>
      </c>
      <c r="K50" s="11">
        <f>SUM(B50:J50)</f>
        <v>38358052</v>
      </c>
      <c r="T50" s="20"/>
      <c r="U50" s="20"/>
      <c r="V50" s="20"/>
      <c r="W50" s="20"/>
      <c r="X50" s="20"/>
      <c r="Y50" s="20"/>
      <c r="Z50" s="20"/>
      <c r="AA50" s="20"/>
    </row>
    <row r="51" spans="1:27" ht="14.1" customHeight="1">
      <c r="A51" s="37" t="s">
        <v>47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/>
      <c r="H51" s="38">
        <v>0</v>
      </c>
      <c r="I51" s="38">
        <v>0</v>
      </c>
      <c r="J51" s="38">
        <v>0</v>
      </c>
      <c r="K51" s="39">
        <v>0</v>
      </c>
      <c r="T51" s="20"/>
      <c r="U51" s="20"/>
      <c r="V51" s="20"/>
      <c r="W51" s="20"/>
      <c r="X51" s="20"/>
      <c r="Y51" s="20"/>
      <c r="Z51" s="20"/>
      <c r="AA51" s="20"/>
    </row>
    <row r="52" spans="1:27" ht="14.1" customHeight="1">
      <c r="A52" s="9" t="s">
        <v>48</v>
      </c>
      <c r="B52" s="11">
        <v>0</v>
      </c>
      <c r="C52" s="11">
        <v>291605</v>
      </c>
      <c r="D52" s="11">
        <v>1118506</v>
      </c>
      <c r="E52" s="11">
        <v>307211</v>
      </c>
      <c r="F52" s="11">
        <v>671811</v>
      </c>
      <c r="G52" s="11">
        <v>492019</v>
      </c>
      <c r="H52" s="11">
        <v>1124585</v>
      </c>
      <c r="I52" s="11">
        <v>1346412</v>
      </c>
      <c r="J52" s="11">
        <v>179823</v>
      </c>
      <c r="K52" s="11">
        <f t="shared" ref="K52:K53" si="8">SUM(B52:J52)</f>
        <v>5531972</v>
      </c>
      <c r="T52" s="20"/>
      <c r="U52" s="20"/>
      <c r="V52" s="20"/>
      <c r="W52" s="20"/>
      <c r="X52" s="20"/>
      <c r="Y52" s="20"/>
      <c r="Z52" s="20"/>
      <c r="AA52" s="20"/>
    </row>
    <row r="53" spans="1:27" ht="14.1" customHeight="1">
      <c r="A53" s="9" t="s">
        <v>49</v>
      </c>
      <c r="B53" s="11">
        <v>0</v>
      </c>
      <c r="C53" s="11">
        <v>54094</v>
      </c>
      <c r="D53" s="11">
        <v>207487</v>
      </c>
      <c r="E53" s="11">
        <v>56988</v>
      </c>
      <c r="F53" s="11">
        <v>124623</v>
      </c>
      <c r="G53" s="11">
        <v>91271</v>
      </c>
      <c r="H53" s="11">
        <v>208616</v>
      </c>
      <c r="I53" s="11">
        <v>249764</v>
      </c>
      <c r="J53" s="11">
        <v>33357</v>
      </c>
      <c r="K53" s="11">
        <f t="shared" si="8"/>
        <v>1026200</v>
      </c>
      <c r="T53" s="20"/>
      <c r="U53" s="20"/>
      <c r="V53" s="20"/>
      <c r="W53" s="20"/>
      <c r="X53" s="20"/>
      <c r="Y53" s="20"/>
      <c r="Z53" s="20"/>
      <c r="AA53" s="20"/>
    </row>
    <row r="54" spans="1:27" ht="14.1" customHeight="1">
      <c r="A54" s="37" t="s">
        <v>50</v>
      </c>
      <c r="B54" s="38">
        <v>0</v>
      </c>
      <c r="C54" s="38">
        <v>0</v>
      </c>
      <c r="D54" s="38">
        <v>0</v>
      </c>
      <c r="E54" s="38">
        <v>0</v>
      </c>
      <c r="F54" s="38">
        <v>0</v>
      </c>
      <c r="G54" s="38"/>
      <c r="H54" s="38">
        <v>0</v>
      </c>
      <c r="I54" s="38">
        <v>0</v>
      </c>
      <c r="J54" s="38">
        <v>0</v>
      </c>
      <c r="K54" s="39">
        <v>0</v>
      </c>
      <c r="T54" s="20"/>
      <c r="U54" s="20"/>
      <c r="V54" s="20"/>
      <c r="W54" s="20"/>
      <c r="X54" s="20"/>
      <c r="Y54" s="20"/>
      <c r="Z54" s="20"/>
      <c r="AA54" s="20"/>
    </row>
    <row r="55" spans="1:27" ht="14.1" customHeight="1">
      <c r="A55" s="9" t="s">
        <v>70</v>
      </c>
      <c r="B55" s="11">
        <v>0</v>
      </c>
      <c r="C55" s="11">
        <v>678313</v>
      </c>
      <c r="D55" s="11">
        <v>2601797</v>
      </c>
      <c r="E55" s="11">
        <v>714615</v>
      </c>
      <c r="F55" s="11">
        <v>1562723</v>
      </c>
      <c r="G55" s="11">
        <v>1144505</v>
      </c>
      <c r="H55" s="11">
        <v>2615939</v>
      </c>
      <c r="I55" s="11">
        <v>3131938</v>
      </c>
      <c r="J55" s="11">
        <v>418292</v>
      </c>
      <c r="K55" s="11">
        <f>SUM(B55:J55)</f>
        <v>12868122</v>
      </c>
      <c r="T55" s="20"/>
      <c r="U55" s="20"/>
      <c r="V55" s="20"/>
      <c r="W55" s="20"/>
      <c r="X55" s="20"/>
      <c r="Y55" s="20"/>
      <c r="Z55" s="20"/>
      <c r="AA55" s="20"/>
    </row>
    <row r="56" spans="1:27" ht="14.1" customHeight="1">
      <c r="A56" s="37" t="s">
        <v>51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/>
      <c r="H56" s="38">
        <v>0</v>
      </c>
      <c r="I56" s="38">
        <v>0</v>
      </c>
      <c r="J56" s="38">
        <v>0</v>
      </c>
      <c r="K56" s="39">
        <v>0</v>
      </c>
      <c r="T56" s="20"/>
      <c r="U56" s="20"/>
      <c r="V56" s="20"/>
      <c r="W56" s="20"/>
      <c r="X56" s="20"/>
      <c r="Y56" s="20"/>
      <c r="Z56" s="20"/>
      <c r="AA56" s="20"/>
    </row>
    <row r="57" spans="1:27" ht="25.8" customHeight="1">
      <c r="A57" s="9" t="s">
        <v>69</v>
      </c>
      <c r="B57" s="11">
        <v>0</v>
      </c>
      <c r="C57" s="11">
        <v>479742</v>
      </c>
      <c r="D57" s="11">
        <v>1840139</v>
      </c>
      <c r="E57" s="11">
        <v>505415</v>
      </c>
      <c r="F57" s="11">
        <v>1105247</v>
      </c>
      <c r="G57" s="11">
        <v>809459</v>
      </c>
      <c r="H57" s="11">
        <v>1850140</v>
      </c>
      <c r="I57" s="11">
        <v>2215085</v>
      </c>
      <c r="J57" s="11">
        <v>295840</v>
      </c>
      <c r="K57" s="11">
        <f>SUM(B57:J57)</f>
        <v>9101067</v>
      </c>
      <c r="T57" s="20"/>
      <c r="U57" s="20"/>
      <c r="V57" s="20"/>
      <c r="W57" s="20"/>
      <c r="X57" s="20"/>
      <c r="Y57" s="20"/>
      <c r="Z57" s="20"/>
      <c r="AA57" s="20"/>
    </row>
    <row r="58" spans="1:27" ht="14.1" customHeight="1">
      <c r="A58" s="37" t="s">
        <v>52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/>
      <c r="H58" s="38">
        <v>0</v>
      </c>
      <c r="I58" s="38">
        <v>0</v>
      </c>
      <c r="J58" s="38">
        <v>0</v>
      </c>
      <c r="K58" s="39">
        <v>0</v>
      </c>
      <c r="T58" s="20"/>
      <c r="U58" s="20"/>
      <c r="V58" s="20"/>
      <c r="W58" s="20"/>
      <c r="X58" s="20"/>
      <c r="Y58" s="20"/>
      <c r="Z58" s="20"/>
      <c r="AA58" s="20"/>
    </row>
    <row r="59" spans="1:27" ht="14.1" customHeight="1">
      <c r="A59" s="9" t="s">
        <v>53</v>
      </c>
      <c r="B59" s="11">
        <v>0</v>
      </c>
      <c r="C59" s="11">
        <v>115879</v>
      </c>
      <c r="D59" s="11">
        <v>444475</v>
      </c>
      <c r="E59" s="11">
        <v>122080</v>
      </c>
      <c r="F59" s="11">
        <v>266966</v>
      </c>
      <c r="G59" s="11">
        <v>195521</v>
      </c>
      <c r="H59" s="11">
        <v>446891</v>
      </c>
      <c r="I59" s="11">
        <v>535040</v>
      </c>
      <c r="J59" s="11">
        <v>71458</v>
      </c>
      <c r="K59" s="11">
        <f t="shared" ref="K59:K63" si="9">SUM(B59:J59)</f>
        <v>2198310</v>
      </c>
      <c r="R59" s="21"/>
      <c r="S59" s="21"/>
      <c r="T59" s="22"/>
      <c r="U59" s="22"/>
      <c r="V59" s="22"/>
      <c r="W59" s="22"/>
      <c r="X59" s="22"/>
      <c r="Y59" s="22"/>
      <c r="Z59" s="22"/>
      <c r="AA59" s="22"/>
    </row>
    <row r="60" spans="1:27" ht="14.1" customHeight="1">
      <c r="A60" s="9" t="s">
        <v>54</v>
      </c>
      <c r="B60" s="11">
        <v>0</v>
      </c>
      <c r="C60" s="11">
        <v>184424</v>
      </c>
      <c r="D60" s="11">
        <v>707393</v>
      </c>
      <c r="E60" s="11">
        <v>194294</v>
      </c>
      <c r="F60" s="11">
        <v>424883</v>
      </c>
      <c r="G60" s="11">
        <v>311175</v>
      </c>
      <c r="H60" s="11">
        <v>711238</v>
      </c>
      <c r="I60" s="11">
        <v>851531</v>
      </c>
      <c r="J60" s="11">
        <v>113728</v>
      </c>
      <c r="K60" s="11">
        <f t="shared" si="9"/>
        <v>3498666</v>
      </c>
      <c r="T60" s="20"/>
      <c r="U60" s="20"/>
      <c r="V60" s="20"/>
      <c r="W60" s="20"/>
      <c r="X60" s="20"/>
      <c r="Y60" s="20"/>
      <c r="Z60" s="20"/>
      <c r="AA60" s="20"/>
    </row>
    <row r="61" spans="1:27" ht="14.1" customHeight="1">
      <c r="A61" s="9" t="s">
        <v>55</v>
      </c>
      <c r="B61" s="11">
        <v>0</v>
      </c>
      <c r="C61" s="11">
        <v>137045</v>
      </c>
      <c r="D61" s="11">
        <v>525663</v>
      </c>
      <c r="E61" s="11">
        <v>144380</v>
      </c>
      <c r="F61" s="11">
        <v>315731</v>
      </c>
      <c r="G61" s="11">
        <v>231234</v>
      </c>
      <c r="H61" s="11">
        <v>528522</v>
      </c>
      <c r="I61" s="11">
        <v>632772</v>
      </c>
      <c r="J61" s="11">
        <v>84511</v>
      </c>
      <c r="K61" s="11">
        <f t="shared" si="9"/>
        <v>2599858</v>
      </c>
      <c r="T61" s="20"/>
      <c r="U61" s="20"/>
      <c r="V61" s="20"/>
      <c r="W61" s="20"/>
      <c r="X61" s="20"/>
      <c r="Y61" s="20"/>
      <c r="Z61" s="20"/>
      <c r="AA61" s="20"/>
    </row>
    <row r="62" spans="1:27" ht="14.1" customHeight="1">
      <c r="A62" s="9" t="s">
        <v>56</v>
      </c>
      <c r="B62" s="11">
        <v>0</v>
      </c>
      <c r="C62" s="11">
        <v>118244</v>
      </c>
      <c r="D62" s="11">
        <v>453548</v>
      </c>
      <c r="E62" s="11">
        <v>124573</v>
      </c>
      <c r="F62" s="11">
        <v>272415</v>
      </c>
      <c r="G62" s="11">
        <v>199511</v>
      </c>
      <c r="H62" s="11">
        <v>456012</v>
      </c>
      <c r="I62" s="11">
        <v>545963</v>
      </c>
      <c r="J62" s="11">
        <v>72918</v>
      </c>
      <c r="K62" s="11">
        <f t="shared" si="9"/>
        <v>2243184</v>
      </c>
      <c r="T62" s="20"/>
      <c r="U62" s="20"/>
      <c r="V62" s="20"/>
      <c r="W62" s="20"/>
      <c r="X62" s="20"/>
      <c r="Y62" s="20"/>
      <c r="Z62" s="20"/>
      <c r="AA62" s="20"/>
    </row>
    <row r="63" spans="1:27" ht="14.1" customHeight="1">
      <c r="A63" s="9" t="s">
        <v>57</v>
      </c>
      <c r="B63" s="11">
        <v>0</v>
      </c>
      <c r="C63" s="11">
        <v>290402</v>
      </c>
      <c r="D63" s="11">
        <v>1113891</v>
      </c>
      <c r="E63" s="11">
        <v>305943</v>
      </c>
      <c r="F63" s="11">
        <v>669040</v>
      </c>
      <c r="G63" s="11">
        <v>489990</v>
      </c>
      <c r="H63" s="11">
        <v>1119946</v>
      </c>
      <c r="I63" s="11">
        <v>1340857</v>
      </c>
      <c r="J63" s="11">
        <v>179081</v>
      </c>
      <c r="K63" s="11">
        <f t="shared" si="9"/>
        <v>5509150</v>
      </c>
      <c r="T63" s="20"/>
      <c r="U63" s="20"/>
      <c r="V63" s="20"/>
      <c r="W63" s="20"/>
      <c r="X63" s="20"/>
      <c r="Y63" s="20"/>
      <c r="Z63" s="20"/>
      <c r="AA63" s="20"/>
    </row>
    <row r="64" spans="1:27" ht="14.1" customHeight="1">
      <c r="A64" s="37" t="s">
        <v>58</v>
      </c>
      <c r="B64" s="38">
        <v>0</v>
      </c>
      <c r="C64" s="38">
        <v>0</v>
      </c>
      <c r="D64" s="38">
        <v>0</v>
      </c>
      <c r="E64" s="38">
        <v>0</v>
      </c>
      <c r="F64" s="38">
        <v>0</v>
      </c>
      <c r="G64" s="38"/>
      <c r="H64" s="38">
        <v>0</v>
      </c>
      <c r="I64" s="38">
        <v>0</v>
      </c>
      <c r="J64" s="38">
        <v>0</v>
      </c>
      <c r="K64" s="39">
        <v>0</v>
      </c>
      <c r="T64" s="20"/>
      <c r="U64" s="20"/>
      <c r="V64" s="20"/>
      <c r="W64" s="20"/>
      <c r="X64" s="20"/>
      <c r="Y64" s="20"/>
      <c r="Z64" s="20"/>
      <c r="AA64" s="20"/>
    </row>
    <row r="65" spans="1:27" ht="14.1" customHeight="1">
      <c r="A65" s="9" t="s">
        <v>59</v>
      </c>
      <c r="B65" s="11">
        <v>0</v>
      </c>
      <c r="C65" s="11">
        <v>328887</v>
      </c>
      <c r="D65" s="11">
        <v>1261508</v>
      </c>
      <c r="E65" s="11">
        <v>346489</v>
      </c>
      <c r="F65" s="11">
        <v>757702</v>
      </c>
      <c r="G65" s="11">
        <v>554925</v>
      </c>
      <c r="H65" s="11">
        <v>1268365</v>
      </c>
      <c r="I65" s="11">
        <v>1518553</v>
      </c>
      <c r="J65" s="11">
        <v>202813</v>
      </c>
      <c r="K65" s="11">
        <f t="shared" ref="K65:K68" si="10">SUM(B65:J65)</f>
        <v>6239242</v>
      </c>
      <c r="T65" s="20"/>
      <c r="U65" s="20"/>
      <c r="V65" s="20"/>
      <c r="W65" s="20"/>
      <c r="X65" s="20"/>
      <c r="Y65" s="20"/>
      <c r="Z65" s="20"/>
      <c r="AA65" s="20"/>
    </row>
    <row r="66" spans="1:27" ht="14.1" customHeight="1">
      <c r="A66" s="9" t="s">
        <v>60</v>
      </c>
      <c r="B66" s="11">
        <v>0</v>
      </c>
      <c r="C66" s="11">
        <v>191530</v>
      </c>
      <c r="D66" s="11">
        <v>734648</v>
      </c>
      <c r="E66" s="11">
        <v>201780</v>
      </c>
      <c r="F66" s="11">
        <v>441254</v>
      </c>
      <c r="G66" s="11">
        <v>323165</v>
      </c>
      <c r="H66" s="11">
        <v>738642</v>
      </c>
      <c r="I66" s="11">
        <v>884340</v>
      </c>
      <c r="J66" s="11">
        <v>118110</v>
      </c>
      <c r="K66" s="11">
        <f t="shared" si="10"/>
        <v>3633469</v>
      </c>
      <c r="T66" s="20"/>
      <c r="U66" s="20"/>
      <c r="V66" s="20"/>
      <c r="W66" s="20"/>
      <c r="X66" s="20"/>
      <c r="Y66" s="20"/>
      <c r="Z66" s="20"/>
      <c r="AA66" s="20"/>
    </row>
    <row r="67" spans="1:27" ht="14.1" customHeight="1">
      <c r="A67" s="9" t="s">
        <v>61</v>
      </c>
      <c r="B67" s="11">
        <v>0</v>
      </c>
      <c r="C67" s="11">
        <v>238057</v>
      </c>
      <c r="D67" s="11">
        <v>913112</v>
      </c>
      <c r="E67" s="11">
        <v>250797</v>
      </c>
      <c r="F67" s="11">
        <v>548445</v>
      </c>
      <c r="G67" s="11">
        <v>401670</v>
      </c>
      <c r="H67" s="11">
        <v>918076</v>
      </c>
      <c r="I67" s="11">
        <v>1099168</v>
      </c>
      <c r="J67" s="11">
        <v>146801</v>
      </c>
      <c r="K67" s="11">
        <f t="shared" si="10"/>
        <v>4516126</v>
      </c>
      <c r="T67" s="20"/>
      <c r="U67" s="20"/>
      <c r="V67" s="20"/>
      <c r="W67" s="20"/>
      <c r="X67" s="20"/>
      <c r="Y67" s="20"/>
      <c r="Z67" s="20"/>
      <c r="AA67" s="20"/>
    </row>
    <row r="68" spans="1:27" ht="14.1" customHeight="1">
      <c r="A68" s="9" t="s">
        <v>62</v>
      </c>
      <c r="B68" s="11">
        <v>0</v>
      </c>
      <c r="C68" s="11">
        <v>79271</v>
      </c>
      <c r="D68" s="11">
        <v>304060</v>
      </c>
      <c r="E68" s="11">
        <v>83513</v>
      </c>
      <c r="F68" s="11">
        <v>182627</v>
      </c>
      <c r="G68" s="11">
        <v>133752</v>
      </c>
      <c r="H68" s="11">
        <v>305713</v>
      </c>
      <c r="I68" s="11">
        <v>366015</v>
      </c>
      <c r="J68" s="11">
        <v>48884</v>
      </c>
      <c r="K68" s="11">
        <f t="shared" si="10"/>
        <v>1503835</v>
      </c>
      <c r="T68" s="20"/>
      <c r="U68" s="20"/>
      <c r="V68" s="20"/>
      <c r="W68" s="20"/>
      <c r="X68" s="20"/>
      <c r="Y68" s="20"/>
      <c r="Z68" s="20"/>
      <c r="AA68" s="20"/>
    </row>
    <row r="69" spans="1:27" ht="14.1" customHeight="1">
      <c r="A69" s="10" t="s">
        <v>63</v>
      </c>
      <c r="B69" s="23">
        <f>B5+B7+B8+B10+B12+B13+B14+B15+B16+B18+B19+B20+B21+B22+B24+B25+B26+B28+B29+B30+B32+B33+B34+B36+B38+B40+B42+B43+B44+B46+B47+B48+B50+B52+B53+B55+B57+B59+B60+B61+B62+B63+B65+B66+B67+B68</f>
        <v>0</v>
      </c>
      <c r="C69" s="23">
        <f t="shared" ref="C69:I69" si="11">C5+C7+C8+C10+C12+C13+C14+C15+C16+C18+C19+C20+C21+C22+C24+C25+C26+C28+C29+C30+C32+C33+C34+C36+C38+C40+C42+C43+C44+C46+C47+C48+C50+C52+C53+C55+C57+C59+C60+C61+C62+C63+C65+C66+C67+C68</f>
        <v>20119865</v>
      </c>
      <c r="D69" s="23">
        <f t="shared" si="11"/>
        <v>77173479</v>
      </c>
      <c r="E69" s="23">
        <f t="shared" si="11"/>
        <v>21196617</v>
      </c>
      <c r="F69" s="23">
        <f t="shared" si="11"/>
        <v>46352882</v>
      </c>
      <c r="G69" s="23">
        <f t="shared" si="11"/>
        <v>33947840</v>
      </c>
      <c r="H69" s="23">
        <f t="shared" si="11"/>
        <v>77592944</v>
      </c>
      <c r="I69" s="23">
        <f t="shared" si="11"/>
        <v>92898309</v>
      </c>
      <c r="J69" s="23">
        <f t="shared" ref="J69" si="12">J5+J7+J8+J10+J12+J13+J14+J15+J16+J18+J19+J20+J21+J22+J24+J25+J26+J28+J29+J30+J32+J33+J34+J36+J38+J40+J42+J43+J44+J46+J47+J48+J50+J52+J53+J55+J57+J59+J60+J61+J62+J63+J65+J66+J67+J68</f>
        <v>12407237</v>
      </c>
      <c r="K69" s="23">
        <f t="shared" ref="K69" si="13">K5+K7+K8+K10+K12+K13+K14+K15+K16+K18+K19+K20+K21+K22+K24+K25+K26+K28+K29+K30+K32+K33+K34+K36+K38+K40+K42+K43+K44+K46+K47+K48+K50+K52+K53+K55+K57+K59+K60+K61+K62+K63+K65+K66+K67+K68</f>
        <v>381689173</v>
      </c>
      <c r="T69" s="20"/>
      <c r="U69" s="20"/>
      <c r="V69" s="20"/>
      <c r="W69" s="20"/>
      <c r="X69" s="20"/>
      <c r="Y69" s="20"/>
      <c r="Z69" s="20"/>
      <c r="AA69" s="20"/>
    </row>
    <row r="71" spans="1:27">
      <c r="K71" s="24"/>
    </row>
    <row r="72" spans="1:27">
      <c r="C72" s="25"/>
    </row>
  </sheetData>
  <mergeCells count="20">
    <mergeCell ref="A58:K58"/>
    <mergeCell ref="A64:K64"/>
    <mergeCell ref="A41:K41"/>
    <mergeCell ref="A45:K45"/>
    <mergeCell ref="A49:K49"/>
    <mergeCell ref="A51:K51"/>
    <mergeCell ref="A54:K54"/>
    <mergeCell ref="A56:K56"/>
    <mergeCell ref="A39:K39"/>
    <mergeCell ref="I1:K1"/>
    <mergeCell ref="A2:K2"/>
    <mergeCell ref="A6:K6"/>
    <mergeCell ref="A9:K9"/>
    <mergeCell ref="A11:K11"/>
    <mergeCell ref="A17:K17"/>
    <mergeCell ref="A23:K23"/>
    <mergeCell ref="A27:K27"/>
    <mergeCell ref="A31:K31"/>
    <mergeCell ref="A35:K35"/>
    <mergeCell ref="A37:K37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72"/>
  <sheetViews>
    <sheetView tabSelected="1" workbookViewId="0">
      <selection activeCell="A2" sqref="A2:K2"/>
    </sheetView>
  </sheetViews>
  <sheetFormatPr defaultColWidth="8.88671875" defaultRowHeight="13.8"/>
  <cols>
    <col min="1" max="1" width="46.109375" style="1" customWidth="1"/>
    <col min="2" max="2" width="8.88671875" style="13" customWidth="1"/>
    <col min="3" max="4" width="10.44140625" style="13" customWidth="1"/>
    <col min="5" max="5" width="10.33203125" style="13" customWidth="1"/>
    <col min="6" max="7" width="10.5546875" style="13" customWidth="1"/>
    <col min="8" max="8" width="10" style="13" customWidth="1"/>
    <col min="9" max="9" width="11.5546875" style="13" customWidth="1"/>
    <col min="10" max="10" width="10.5546875" style="13" customWidth="1"/>
    <col min="11" max="11" width="13.33203125" style="13" customWidth="1"/>
    <col min="12" max="12" width="10.5546875" style="14" bestFit="1" customWidth="1"/>
    <col min="13" max="13" width="8.88671875" style="14" customWidth="1"/>
    <col min="14" max="236" width="9.109375" style="16" customWidth="1"/>
    <col min="237" max="237" width="8.88671875" style="16"/>
    <col min="238" max="238" width="28.6640625" style="16" customWidth="1"/>
    <col min="239" max="239" width="8.44140625" style="16" customWidth="1"/>
    <col min="240" max="241" width="11.44140625" style="16" customWidth="1"/>
    <col min="242" max="242" width="11.6640625" style="16" customWidth="1"/>
    <col min="243" max="244" width="11.44140625" style="16" customWidth="1"/>
    <col min="245" max="245" width="12.88671875" style="16" customWidth="1"/>
    <col min="246" max="246" width="11.5546875" style="16" customWidth="1"/>
    <col min="247" max="247" width="10.5546875" style="16" customWidth="1"/>
    <col min="248" max="248" width="13.33203125" style="16" customWidth="1"/>
    <col min="249" max="250" width="8.88671875" style="16" customWidth="1"/>
    <col min="251" max="251" width="20.109375" style="16" customWidth="1"/>
    <col min="252" max="252" width="8.88671875" style="16" bestFit="1" customWidth="1"/>
    <col min="253" max="253" width="9.44140625" style="16" bestFit="1" customWidth="1"/>
    <col min="254" max="254" width="9" style="16" bestFit="1" customWidth="1"/>
    <col min="255" max="255" width="14.6640625" style="16" bestFit="1" customWidth="1"/>
    <col min="256" max="256" width="9" style="16" bestFit="1" customWidth="1"/>
    <col min="257" max="257" width="10.109375" style="16" bestFit="1" customWidth="1"/>
    <col min="258" max="258" width="11.6640625" style="16" bestFit="1" customWidth="1"/>
    <col min="259" max="259" width="11" style="16" bestFit="1" customWidth="1"/>
    <col min="260" max="260" width="11.44140625" style="16" bestFit="1" customWidth="1"/>
    <col min="261" max="261" width="10.5546875" style="16" bestFit="1" customWidth="1"/>
    <col min="262" max="262" width="8.88671875" style="16" customWidth="1"/>
    <col min="263" max="263" width="10.33203125" style="16" bestFit="1" customWidth="1"/>
    <col min="264" max="266" width="8.88671875" style="16" customWidth="1"/>
    <col min="267" max="267" width="9.88671875" style="16" bestFit="1" customWidth="1"/>
    <col min="268" max="268" width="10.5546875" style="16" bestFit="1" customWidth="1"/>
    <col min="269" max="269" width="8.88671875" style="16" customWidth="1"/>
    <col min="270" max="492" width="9.109375" style="16" customWidth="1"/>
    <col min="493" max="493" width="8.88671875" style="16"/>
    <col min="494" max="494" width="28.6640625" style="16" customWidth="1"/>
    <col min="495" max="495" width="8.44140625" style="16" customWidth="1"/>
    <col min="496" max="497" width="11.44140625" style="16" customWidth="1"/>
    <col min="498" max="498" width="11.6640625" style="16" customWidth="1"/>
    <col min="499" max="500" width="11.44140625" style="16" customWidth="1"/>
    <col min="501" max="501" width="12.88671875" style="16" customWidth="1"/>
    <col min="502" max="502" width="11.5546875" style="16" customWidth="1"/>
    <col min="503" max="503" width="10.5546875" style="16" customWidth="1"/>
    <col min="504" max="504" width="13.33203125" style="16" customWidth="1"/>
    <col min="505" max="506" width="8.88671875" style="16" customWidth="1"/>
    <col min="507" max="507" width="20.109375" style="16" customWidth="1"/>
    <col min="508" max="508" width="8.88671875" style="16" bestFit="1" customWidth="1"/>
    <col min="509" max="509" width="9.44140625" style="16" bestFit="1" customWidth="1"/>
    <col min="510" max="510" width="9" style="16" bestFit="1" customWidth="1"/>
    <col min="511" max="511" width="14.6640625" style="16" bestFit="1" customWidth="1"/>
    <col min="512" max="512" width="9" style="16" bestFit="1" customWidth="1"/>
    <col min="513" max="513" width="10.109375" style="16" bestFit="1" customWidth="1"/>
    <col min="514" max="514" width="11.6640625" style="16" bestFit="1" customWidth="1"/>
    <col min="515" max="515" width="11" style="16" bestFit="1" customWidth="1"/>
    <col min="516" max="516" width="11.44140625" style="16" bestFit="1" customWidth="1"/>
    <col min="517" max="517" width="10.5546875" style="16" bestFit="1" customWidth="1"/>
    <col min="518" max="518" width="8.88671875" style="16" customWidth="1"/>
    <col min="519" max="519" width="10.33203125" style="16" bestFit="1" customWidth="1"/>
    <col min="520" max="522" width="8.88671875" style="16" customWidth="1"/>
    <col min="523" max="523" width="9.88671875" style="16" bestFit="1" customWidth="1"/>
    <col min="524" max="524" width="10.5546875" style="16" bestFit="1" customWidth="1"/>
    <col min="525" max="525" width="8.88671875" style="16" customWidth="1"/>
    <col min="526" max="748" width="9.109375" style="16" customWidth="1"/>
    <col min="749" max="749" width="8.88671875" style="16"/>
    <col min="750" max="750" width="28.6640625" style="16" customWidth="1"/>
    <col min="751" max="751" width="8.44140625" style="16" customWidth="1"/>
    <col min="752" max="753" width="11.44140625" style="16" customWidth="1"/>
    <col min="754" max="754" width="11.6640625" style="16" customWidth="1"/>
    <col min="755" max="756" width="11.44140625" style="16" customWidth="1"/>
    <col min="757" max="757" width="12.88671875" style="16" customWidth="1"/>
    <col min="758" max="758" width="11.5546875" style="16" customWidth="1"/>
    <col min="759" max="759" width="10.5546875" style="16" customWidth="1"/>
    <col min="760" max="760" width="13.33203125" style="16" customWidth="1"/>
    <col min="761" max="762" width="8.88671875" style="16" customWidth="1"/>
    <col min="763" max="763" width="20.109375" style="16" customWidth="1"/>
    <col min="764" max="764" width="8.88671875" style="16" bestFit="1" customWidth="1"/>
    <col min="765" max="765" width="9.44140625" style="16" bestFit="1" customWidth="1"/>
    <col min="766" max="766" width="9" style="16" bestFit="1" customWidth="1"/>
    <col min="767" max="767" width="14.6640625" style="16" bestFit="1" customWidth="1"/>
    <col min="768" max="768" width="9" style="16" bestFit="1" customWidth="1"/>
    <col min="769" max="769" width="10.109375" style="16" bestFit="1" customWidth="1"/>
    <col min="770" max="770" width="11.6640625" style="16" bestFit="1" customWidth="1"/>
    <col min="771" max="771" width="11" style="16" bestFit="1" customWidth="1"/>
    <col min="772" max="772" width="11.44140625" style="16" bestFit="1" customWidth="1"/>
    <col min="773" max="773" width="10.5546875" style="16" bestFit="1" customWidth="1"/>
    <col min="774" max="774" width="8.88671875" style="16" customWidth="1"/>
    <col min="775" max="775" width="10.33203125" style="16" bestFit="1" customWidth="1"/>
    <col min="776" max="778" width="8.88671875" style="16" customWidth="1"/>
    <col min="779" max="779" width="9.88671875" style="16" bestFit="1" customWidth="1"/>
    <col min="780" max="780" width="10.5546875" style="16" bestFit="1" customWidth="1"/>
    <col min="781" max="781" width="8.88671875" style="16" customWidth="1"/>
    <col min="782" max="1004" width="9.109375" style="16" customWidth="1"/>
    <col min="1005" max="1005" width="8.88671875" style="16"/>
    <col min="1006" max="1006" width="28.6640625" style="16" customWidth="1"/>
    <col min="1007" max="1007" width="8.44140625" style="16" customWidth="1"/>
    <col min="1008" max="1009" width="11.44140625" style="16" customWidth="1"/>
    <col min="1010" max="1010" width="11.6640625" style="16" customWidth="1"/>
    <col min="1011" max="1012" width="11.44140625" style="16" customWidth="1"/>
    <col min="1013" max="1013" width="12.88671875" style="16" customWidth="1"/>
    <col min="1014" max="1014" width="11.5546875" style="16" customWidth="1"/>
    <col min="1015" max="1015" width="10.5546875" style="16" customWidth="1"/>
    <col min="1016" max="1016" width="13.33203125" style="16" customWidth="1"/>
    <col min="1017" max="1018" width="8.88671875" style="16" customWidth="1"/>
    <col min="1019" max="1019" width="20.109375" style="16" customWidth="1"/>
    <col min="1020" max="1020" width="8.88671875" style="16" bestFit="1" customWidth="1"/>
    <col min="1021" max="1021" width="9.44140625" style="16" bestFit="1" customWidth="1"/>
    <col min="1022" max="1022" width="9" style="16" bestFit="1" customWidth="1"/>
    <col min="1023" max="1023" width="14.6640625" style="16" bestFit="1" customWidth="1"/>
    <col min="1024" max="1024" width="9" style="16" bestFit="1" customWidth="1"/>
    <col min="1025" max="1025" width="10.109375" style="16" bestFit="1" customWidth="1"/>
    <col min="1026" max="1026" width="11.6640625" style="16" bestFit="1" customWidth="1"/>
    <col min="1027" max="1027" width="11" style="16" bestFit="1" customWidth="1"/>
    <col min="1028" max="1028" width="11.44140625" style="16" bestFit="1" customWidth="1"/>
    <col min="1029" max="1029" width="10.5546875" style="16" bestFit="1" customWidth="1"/>
    <col min="1030" max="1030" width="8.88671875" style="16" customWidth="1"/>
    <col min="1031" max="1031" width="10.33203125" style="16" bestFit="1" customWidth="1"/>
    <col min="1032" max="1034" width="8.88671875" style="16" customWidth="1"/>
    <col min="1035" max="1035" width="9.88671875" style="16" bestFit="1" customWidth="1"/>
    <col min="1036" max="1036" width="10.5546875" style="16" bestFit="1" customWidth="1"/>
    <col min="1037" max="1037" width="8.88671875" style="16" customWidth="1"/>
    <col min="1038" max="1260" width="9.109375" style="16" customWidth="1"/>
    <col min="1261" max="1261" width="8.88671875" style="16"/>
    <col min="1262" max="1262" width="28.6640625" style="16" customWidth="1"/>
    <col min="1263" max="1263" width="8.44140625" style="16" customWidth="1"/>
    <col min="1264" max="1265" width="11.44140625" style="16" customWidth="1"/>
    <col min="1266" max="1266" width="11.6640625" style="16" customWidth="1"/>
    <col min="1267" max="1268" width="11.44140625" style="16" customWidth="1"/>
    <col min="1269" max="1269" width="12.88671875" style="16" customWidth="1"/>
    <col min="1270" max="1270" width="11.5546875" style="16" customWidth="1"/>
    <col min="1271" max="1271" width="10.5546875" style="16" customWidth="1"/>
    <col min="1272" max="1272" width="13.33203125" style="16" customWidth="1"/>
    <col min="1273" max="1274" width="8.88671875" style="16" customWidth="1"/>
    <col min="1275" max="1275" width="20.109375" style="16" customWidth="1"/>
    <col min="1276" max="1276" width="8.88671875" style="16" bestFit="1" customWidth="1"/>
    <col min="1277" max="1277" width="9.44140625" style="16" bestFit="1" customWidth="1"/>
    <col min="1278" max="1278" width="9" style="16" bestFit="1" customWidth="1"/>
    <col min="1279" max="1279" width="14.6640625" style="16" bestFit="1" customWidth="1"/>
    <col min="1280" max="1280" width="9" style="16" bestFit="1" customWidth="1"/>
    <col min="1281" max="1281" width="10.109375" style="16" bestFit="1" customWidth="1"/>
    <col min="1282" max="1282" width="11.6640625" style="16" bestFit="1" customWidth="1"/>
    <col min="1283" max="1283" width="11" style="16" bestFit="1" customWidth="1"/>
    <col min="1284" max="1284" width="11.44140625" style="16" bestFit="1" customWidth="1"/>
    <col min="1285" max="1285" width="10.5546875" style="16" bestFit="1" customWidth="1"/>
    <col min="1286" max="1286" width="8.88671875" style="16" customWidth="1"/>
    <col min="1287" max="1287" width="10.33203125" style="16" bestFit="1" customWidth="1"/>
    <col min="1288" max="1290" width="8.88671875" style="16" customWidth="1"/>
    <col min="1291" max="1291" width="9.88671875" style="16" bestFit="1" customWidth="1"/>
    <col min="1292" max="1292" width="10.5546875" style="16" bestFit="1" customWidth="1"/>
    <col min="1293" max="1293" width="8.88671875" style="16" customWidth="1"/>
    <col min="1294" max="1516" width="9.109375" style="16" customWidth="1"/>
    <col min="1517" max="1517" width="8.88671875" style="16"/>
    <col min="1518" max="1518" width="28.6640625" style="16" customWidth="1"/>
    <col min="1519" max="1519" width="8.44140625" style="16" customWidth="1"/>
    <col min="1520" max="1521" width="11.44140625" style="16" customWidth="1"/>
    <col min="1522" max="1522" width="11.6640625" style="16" customWidth="1"/>
    <col min="1523" max="1524" width="11.44140625" style="16" customWidth="1"/>
    <col min="1525" max="1525" width="12.88671875" style="16" customWidth="1"/>
    <col min="1526" max="1526" width="11.5546875" style="16" customWidth="1"/>
    <col min="1527" max="1527" width="10.5546875" style="16" customWidth="1"/>
    <col min="1528" max="1528" width="13.33203125" style="16" customWidth="1"/>
    <col min="1529" max="1530" width="8.88671875" style="16" customWidth="1"/>
    <col min="1531" max="1531" width="20.109375" style="16" customWidth="1"/>
    <col min="1532" max="1532" width="8.88671875" style="16" bestFit="1" customWidth="1"/>
    <col min="1533" max="1533" width="9.44140625" style="16" bestFit="1" customWidth="1"/>
    <col min="1534" max="1534" width="9" style="16" bestFit="1" customWidth="1"/>
    <col min="1535" max="1535" width="14.6640625" style="16" bestFit="1" customWidth="1"/>
    <col min="1536" max="1536" width="9" style="16" bestFit="1" customWidth="1"/>
    <col min="1537" max="1537" width="10.109375" style="16" bestFit="1" customWidth="1"/>
    <col min="1538" max="1538" width="11.6640625" style="16" bestFit="1" customWidth="1"/>
    <col min="1539" max="1539" width="11" style="16" bestFit="1" customWidth="1"/>
    <col min="1540" max="1540" width="11.44140625" style="16" bestFit="1" customWidth="1"/>
    <col min="1541" max="1541" width="10.5546875" style="16" bestFit="1" customWidth="1"/>
    <col min="1542" max="1542" width="8.88671875" style="16" customWidth="1"/>
    <col min="1543" max="1543" width="10.33203125" style="16" bestFit="1" customWidth="1"/>
    <col min="1544" max="1546" width="8.88671875" style="16" customWidth="1"/>
    <col min="1547" max="1547" width="9.88671875" style="16" bestFit="1" customWidth="1"/>
    <col min="1548" max="1548" width="10.5546875" style="16" bestFit="1" customWidth="1"/>
    <col min="1549" max="1549" width="8.88671875" style="16" customWidth="1"/>
    <col min="1550" max="1772" width="9.109375" style="16" customWidth="1"/>
    <col min="1773" max="1773" width="8.88671875" style="16"/>
    <col min="1774" max="1774" width="28.6640625" style="16" customWidth="1"/>
    <col min="1775" max="1775" width="8.44140625" style="16" customWidth="1"/>
    <col min="1776" max="1777" width="11.44140625" style="16" customWidth="1"/>
    <col min="1778" max="1778" width="11.6640625" style="16" customWidth="1"/>
    <col min="1779" max="1780" width="11.44140625" style="16" customWidth="1"/>
    <col min="1781" max="1781" width="12.88671875" style="16" customWidth="1"/>
    <col min="1782" max="1782" width="11.5546875" style="16" customWidth="1"/>
    <col min="1783" max="1783" width="10.5546875" style="16" customWidth="1"/>
    <col min="1784" max="1784" width="13.33203125" style="16" customWidth="1"/>
    <col min="1785" max="1786" width="8.88671875" style="16" customWidth="1"/>
    <col min="1787" max="1787" width="20.109375" style="16" customWidth="1"/>
    <col min="1788" max="1788" width="8.88671875" style="16" bestFit="1" customWidth="1"/>
    <col min="1789" max="1789" width="9.44140625" style="16" bestFit="1" customWidth="1"/>
    <col min="1790" max="1790" width="9" style="16" bestFit="1" customWidth="1"/>
    <col min="1791" max="1791" width="14.6640625" style="16" bestFit="1" customWidth="1"/>
    <col min="1792" max="1792" width="9" style="16" bestFit="1" customWidth="1"/>
    <col min="1793" max="1793" width="10.109375" style="16" bestFit="1" customWidth="1"/>
    <col min="1794" max="1794" width="11.6640625" style="16" bestFit="1" customWidth="1"/>
    <col min="1795" max="1795" width="11" style="16" bestFit="1" customWidth="1"/>
    <col min="1796" max="1796" width="11.44140625" style="16" bestFit="1" customWidth="1"/>
    <col min="1797" max="1797" width="10.5546875" style="16" bestFit="1" customWidth="1"/>
    <col min="1798" max="1798" width="8.88671875" style="16" customWidth="1"/>
    <col min="1799" max="1799" width="10.33203125" style="16" bestFit="1" customWidth="1"/>
    <col min="1800" max="1802" width="8.88671875" style="16" customWidth="1"/>
    <col min="1803" max="1803" width="9.88671875" style="16" bestFit="1" customWidth="1"/>
    <col min="1804" max="1804" width="10.5546875" style="16" bestFit="1" customWidth="1"/>
    <col min="1805" max="1805" width="8.88671875" style="16" customWidth="1"/>
    <col min="1806" max="2028" width="9.109375" style="16" customWidth="1"/>
    <col min="2029" max="2029" width="8.88671875" style="16"/>
    <col min="2030" max="2030" width="28.6640625" style="16" customWidth="1"/>
    <col min="2031" max="2031" width="8.44140625" style="16" customWidth="1"/>
    <col min="2032" max="2033" width="11.44140625" style="16" customWidth="1"/>
    <col min="2034" max="2034" width="11.6640625" style="16" customWidth="1"/>
    <col min="2035" max="2036" width="11.44140625" style="16" customWidth="1"/>
    <col min="2037" max="2037" width="12.88671875" style="16" customWidth="1"/>
    <col min="2038" max="2038" width="11.5546875" style="16" customWidth="1"/>
    <col min="2039" max="2039" width="10.5546875" style="16" customWidth="1"/>
    <col min="2040" max="2040" width="13.33203125" style="16" customWidth="1"/>
    <col min="2041" max="2042" width="8.88671875" style="16" customWidth="1"/>
    <col min="2043" max="2043" width="20.109375" style="16" customWidth="1"/>
    <col min="2044" max="2044" width="8.88671875" style="16" bestFit="1" customWidth="1"/>
    <col min="2045" max="2045" width="9.44140625" style="16" bestFit="1" customWidth="1"/>
    <col min="2046" max="2046" width="9" style="16" bestFit="1" customWidth="1"/>
    <col min="2047" max="2047" width="14.6640625" style="16" bestFit="1" customWidth="1"/>
    <col min="2048" max="2048" width="9" style="16" bestFit="1" customWidth="1"/>
    <col min="2049" max="2049" width="10.109375" style="16" bestFit="1" customWidth="1"/>
    <col min="2050" max="2050" width="11.6640625" style="16" bestFit="1" customWidth="1"/>
    <col min="2051" max="2051" width="11" style="16" bestFit="1" customWidth="1"/>
    <col min="2052" max="2052" width="11.44140625" style="16" bestFit="1" customWidth="1"/>
    <col min="2053" max="2053" width="10.5546875" style="16" bestFit="1" customWidth="1"/>
    <col min="2054" max="2054" width="8.88671875" style="16" customWidth="1"/>
    <col min="2055" max="2055" width="10.33203125" style="16" bestFit="1" customWidth="1"/>
    <col min="2056" max="2058" width="8.88671875" style="16" customWidth="1"/>
    <col min="2059" max="2059" width="9.88671875" style="16" bestFit="1" customWidth="1"/>
    <col min="2060" max="2060" width="10.5546875" style="16" bestFit="1" customWidth="1"/>
    <col min="2061" max="2061" width="8.88671875" style="16" customWidth="1"/>
    <col min="2062" max="2284" width="9.109375" style="16" customWidth="1"/>
    <col min="2285" max="2285" width="8.88671875" style="16"/>
    <col min="2286" max="2286" width="28.6640625" style="16" customWidth="1"/>
    <col min="2287" max="2287" width="8.44140625" style="16" customWidth="1"/>
    <col min="2288" max="2289" width="11.44140625" style="16" customWidth="1"/>
    <col min="2290" max="2290" width="11.6640625" style="16" customWidth="1"/>
    <col min="2291" max="2292" width="11.44140625" style="16" customWidth="1"/>
    <col min="2293" max="2293" width="12.88671875" style="16" customWidth="1"/>
    <col min="2294" max="2294" width="11.5546875" style="16" customWidth="1"/>
    <col min="2295" max="2295" width="10.5546875" style="16" customWidth="1"/>
    <col min="2296" max="2296" width="13.33203125" style="16" customWidth="1"/>
    <col min="2297" max="2298" width="8.88671875" style="16" customWidth="1"/>
    <col min="2299" max="2299" width="20.109375" style="16" customWidth="1"/>
    <col min="2300" max="2300" width="8.88671875" style="16" bestFit="1" customWidth="1"/>
    <col min="2301" max="2301" width="9.44140625" style="16" bestFit="1" customWidth="1"/>
    <col min="2302" max="2302" width="9" style="16" bestFit="1" customWidth="1"/>
    <col min="2303" max="2303" width="14.6640625" style="16" bestFit="1" customWidth="1"/>
    <col min="2304" max="2304" width="9" style="16" bestFit="1" customWidth="1"/>
    <col min="2305" max="2305" width="10.109375" style="16" bestFit="1" customWidth="1"/>
    <col min="2306" max="2306" width="11.6640625" style="16" bestFit="1" customWidth="1"/>
    <col min="2307" max="2307" width="11" style="16" bestFit="1" customWidth="1"/>
    <col min="2308" max="2308" width="11.44140625" style="16" bestFit="1" customWidth="1"/>
    <col min="2309" max="2309" width="10.5546875" style="16" bestFit="1" customWidth="1"/>
    <col min="2310" max="2310" width="8.88671875" style="16" customWidth="1"/>
    <col min="2311" max="2311" width="10.33203125" style="16" bestFit="1" customWidth="1"/>
    <col min="2312" max="2314" width="8.88671875" style="16" customWidth="1"/>
    <col min="2315" max="2315" width="9.88671875" style="16" bestFit="1" customWidth="1"/>
    <col min="2316" max="2316" width="10.5546875" style="16" bestFit="1" customWidth="1"/>
    <col min="2317" max="2317" width="8.88671875" style="16" customWidth="1"/>
    <col min="2318" max="2540" width="9.109375" style="16" customWidth="1"/>
    <col min="2541" max="2541" width="8.88671875" style="16"/>
    <col min="2542" max="2542" width="28.6640625" style="16" customWidth="1"/>
    <col min="2543" max="2543" width="8.44140625" style="16" customWidth="1"/>
    <col min="2544" max="2545" width="11.44140625" style="16" customWidth="1"/>
    <col min="2546" max="2546" width="11.6640625" style="16" customWidth="1"/>
    <col min="2547" max="2548" width="11.44140625" style="16" customWidth="1"/>
    <col min="2549" max="2549" width="12.88671875" style="16" customWidth="1"/>
    <col min="2550" max="2550" width="11.5546875" style="16" customWidth="1"/>
    <col min="2551" max="2551" width="10.5546875" style="16" customWidth="1"/>
    <col min="2552" max="2552" width="13.33203125" style="16" customWidth="1"/>
    <col min="2553" max="2554" width="8.88671875" style="16" customWidth="1"/>
    <col min="2555" max="2555" width="20.109375" style="16" customWidth="1"/>
    <col min="2556" max="2556" width="8.88671875" style="16" bestFit="1" customWidth="1"/>
    <col min="2557" max="2557" width="9.44140625" style="16" bestFit="1" customWidth="1"/>
    <col min="2558" max="2558" width="9" style="16" bestFit="1" customWidth="1"/>
    <col min="2559" max="2559" width="14.6640625" style="16" bestFit="1" customWidth="1"/>
    <col min="2560" max="2560" width="9" style="16" bestFit="1" customWidth="1"/>
    <col min="2561" max="2561" width="10.109375" style="16" bestFit="1" customWidth="1"/>
    <col min="2562" max="2562" width="11.6640625" style="16" bestFit="1" customWidth="1"/>
    <col min="2563" max="2563" width="11" style="16" bestFit="1" customWidth="1"/>
    <col min="2564" max="2564" width="11.44140625" style="16" bestFit="1" customWidth="1"/>
    <col min="2565" max="2565" width="10.5546875" style="16" bestFit="1" customWidth="1"/>
    <col min="2566" max="2566" width="8.88671875" style="16" customWidth="1"/>
    <col min="2567" max="2567" width="10.33203125" style="16" bestFit="1" customWidth="1"/>
    <col min="2568" max="2570" width="8.88671875" style="16" customWidth="1"/>
    <col min="2571" max="2571" width="9.88671875" style="16" bestFit="1" customWidth="1"/>
    <col min="2572" max="2572" width="10.5546875" style="16" bestFit="1" customWidth="1"/>
    <col min="2573" max="2573" width="8.88671875" style="16" customWidth="1"/>
    <col min="2574" max="2796" width="9.109375" style="16" customWidth="1"/>
    <col min="2797" max="2797" width="8.88671875" style="16"/>
    <col min="2798" max="2798" width="28.6640625" style="16" customWidth="1"/>
    <col min="2799" max="2799" width="8.44140625" style="16" customWidth="1"/>
    <col min="2800" max="2801" width="11.44140625" style="16" customWidth="1"/>
    <col min="2802" max="2802" width="11.6640625" style="16" customWidth="1"/>
    <col min="2803" max="2804" width="11.44140625" style="16" customWidth="1"/>
    <col min="2805" max="2805" width="12.88671875" style="16" customWidth="1"/>
    <col min="2806" max="2806" width="11.5546875" style="16" customWidth="1"/>
    <col min="2807" max="2807" width="10.5546875" style="16" customWidth="1"/>
    <col min="2808" max="2808" width="13.33203125" style="16" customWidth="1"/>
    <col min="2809" max="2810" width="8.88671875" style="16" customWidth="1"/>
    <col min="2811" max="2811" width="20.109375" style="16" customWidth="1"/>
    <col min="2812" max="2812" width="8.88671875" style="16" bestFit="1" customWidth="1"/>
    <col min="2813" max="2813" width="9.44140625" style="16" bestFit="1" customWidth="1"/>
    <col min="2814" max="2814" width="9" style="16" bestFit="1" customWidth="1"/>
    <col min="2815" max="2815" width="14.6640625" style="16" bestFit="1" customWidth="1"/>
    <col min="2816" max="2816" width="9" style="16" bestFit="1" customWidth="1"/>
    <col min="2817" max="2817" width="10.109375" style="16" bestFit="1" customWidth="1"/>
    <col min="2818" max="2818" width="11.6640625" style="16" bestFit="1" customWidth="1"/>
    <col min="2819" max="2819" width="11" style="16" bestFit="1" customWidth="1"/>
    <col min="2820" max="2820" width="11.44140625" style="16" bestFit="1" customWidth="1"/>
    <col min="2821" max="2821" width="10.5546875" style="16" bestFit="1" customWidth="1"/>
    <col min="2822" max="2822" width="8.88671875" style="16" customWidth="1"/>
    <col min="2823" max="2823" width="10.33203125" style="16" bestFit="1" customWidth="1"/>
    <col min="2824" max="2826" width="8.88671875" style="16" customWidth="1"/>
    <col min="2827" max="2827" width="9.88671875" style="16" bestFit="1" customWidth="1"/>
    <col min="2828" max="2828" width="10.5546875" style="16" bestFit="1" customWidth="1"/>
    <col min="2829" max="2829" width="8.88671875" style="16" customWidth="1"/>
    <col min="2830" max="3052" width="9.109375" style="16" customWidth="1"/>
    <col min="3053" max="3053" width="8.88671875" style="16"/>
    <col min="3054" max="3054" width="28.6640625" style="16" customWidth="1"/>
    <col min="3055" max="3055" width="8.44140625" style="16" customWidth="1"/>
    <col min="3056" max="3057" width="11.44140625" style="16" customWidth="1"/>
    <col min="3058" max="3058" width="11.6640625" style="16" customWidth="1"/>
    <col min="3059" max="3060" width="11.44140625" style="16" customWidth="1"/>
    <col min="3061" max="3061" width="12.88671875" style="16" customWidth="1"/>
    <col min="3062" max="3062" width="11.5546875" style="16" customWidth="1"/>
    <col min="3063" max="3063" width="10.5546875" style="16" customWidth="1"/>
    <col min="3064" max="3064" width="13.33203125" style="16" customWidth="1"/>
    <col min="3065" max="3066" width="8.88671875" style="16" customWidth="1"/>
    <col min="3067" max="3067" width="20.109375" style="16" customWidth="1"/>
    <col min="3068" max="3068" width="8.88671875" style="16" bestFit="1" customWidth="1"/>
    <col min="3069" max="3069" width="9.44140625" style="16" bestFit="1" customWidth="1"/>
    <col min="3070" max="3070" width="9" style="16" bestFit="1" customWidth="1"/>
    <col min="3071" max="3071" width="14.6640625" style="16" bestFit="1" customWidth="1"/>
    <col min="3072" max="3072" width="9" style="16" bestFit="1" customWidth="1"/>
    <col min="3073" max="3073" width="10.109375" style="16" bestFit="1" customWidth="1"/>
    <col min="3074" max="3074" width="11.6640625" style="16" bestFit="1" customWidth="1"/>
    <col min="3075" max="3075" width="11" style="16" bestFit="1" customWidth="1"/>
    <col min="3076" max="3076" width="11.44140625" style="16" bestFit="1" customWidth="1"/>
    <col min="3077" max="3077" width="10.5546875" style="16" bestFit="1" customWidth="1"/>
    <col min="3078" max="3078" width="8.88671875" style="16" customWidth="1"/>
    <col min="3079" max="3079" width="10.33203125" style="16" bestFit="1" customWidth="1"/>
    <col min="3080" max="3082" width="8.88671875" style="16" customWidth="1"/>
    <col min="3083" max="3083" width="9.88671875" style="16" bestFit="1" customWidth="1"/>
    <col min="3084" max="3084" width="10.5546875" style="16" bestFit="1" customWidth="1"/>
    <col min="3085" max="3085" width="8.88671875" style="16" customWidth="1"/>
    <col min="3086" max="3308" width="9.109375" style="16" customWidth="1"/>
    <col min="3309" max="3309" width="8.88671875" style="16"/>
    <col min="3310" max="3310" width="28.6640625" style="16" customWidth="1"/>
    <col min="3311" max="3311" width="8.44140625" style="16" customWidth="1"/>
    <col min="3312" max="3313" width="11.44140625" style="16" customWidth="1"/>
    <col min="3314" max="3314" width="11.6640625" style="16" customWidth="1"/>
    <col min="3315" max="3316" width="11.44140625" style="16" customWidth="1"/>
    <col min="3317" max="3317" width="12.88671875" style="16" customWidth="1"/>
    <col min="3318" max="3318" width="11.5546875" style="16" customWidth="1"/>
    <col min="3319" max="3319" width="10.5546875" style="16" customWidth="1"/>
    <col min="3320" max="3320" width="13.33203125" style="16" customWidth="1"/>
    <col min="3321" max="3322" width="8.88671875" style="16" customWidth="1"/>
    <col min="3323" max="3323" width="20.109375" style="16" customWidth="1"/>
    <col min="3324" max="3324" width="8.88671875" style="16" bestFit="1" customWidth="1"/>
    <col min="3325" max="3325" width="9.44140625" style="16" bestFit="1" customWidth="1"/>
    <col min="3326" max="3326" width="9" style="16" bestFit="1" customWidth="1"/>
    <col min="3327" max="3327" width="14.6640625" style="16" bestFit="1" customWidth="1"/>
    <col min="3328" max="3328" width="9" style="16" bestFit="1" customWidth="1"/>
    <col min="3329" max="3329" width="10.109375" style="16" bestFit="1" customWidth="1"/>
    <col min="3330" max="3330" width="11.6640625" style="16" bestFit="1" customWidth="1"/>
    <col min="3331" max="3331" width="11" style="16" bestFit="1" customWidth="1"/>
    <col min="3332" max="3332" width="11.44140625" style="16" bestFit="1" customWidth="1"/>
    <col min="3333" max="3333" width="10.5546875" style="16" bestFit="1" customWidth="1"/>
    <col min="3334" max="3334" width="8.88671875" style="16" customWidth="1"/>
    <col min="3335" max="3335" width="10.33203125" style="16" bestFit="1" customWidth="1"/>
    <col min="3336" max="3338" width="8.88671875" style="16" customWidth="1"/>
    <col min="3339" max="3339" width="9.88671875" style="16" bestFit="1" customWidth="1"/>
    <col min="3340" max="3340" width="10.5546875" style="16" bestFit="1" customWidth="1"/>
    <col min="3341" max="3341" width="8.88671875" style="16" customWidth="1"/>
    <col min="3342" max="3564" width="9.109375" style="16" customWidth="1"/>
    <col min="3565" max="3565" width="8.88671875" style="16"/>
    <col min="3566" max="3566" width="28.6640625" style="16" customWidth="1"/>
    <col min="3567" max="3567" width="8.44140625" style="16" customWidth="1"/>
    <col min="3568" max="3569" width="11.44140625" style="16" customWidth="1"/>
    <col min="3570" max="3570" width="11.6640625" style="16" customWidth="1"/>
    <col min="3571" max="3572" width="11.44140625" style="16" customWidth="1"/>
    <col min="3573" max="3573" width="12.88671875" style="16" customWidth="1"/>
    <col min="3574" max="3574" width="11.5546875" style="16" customWidth="1"/>
    <col min="3575" max="3575" width="10.5546875" style="16" customWidth="1"/>
    <col min="3576" max="3576" width="13.33203125" style="16" customWidth="1"/>
    <col min="3577" max="3578" width="8.88671875" style="16" customWidth="1"/>
    <col min="3579" max="3579" width="20.109375" style="16" customWidth="1"/>
    <col min="3580" max="3580" width="8.88671875" style="16" bestFit="1" customWidth="1"/>
    <col min="3581" max="3581" width="9.44140625" style="16" bestFit="1" customWidth="1"/>
    <col min="3582" max="3582" width="9" style="16" bestFit="1" customWidth="1"/>
    <col min="3583" max="3583" width="14.6640625" style="16" bestFit="1" customWidth="1"/>
    <col min="3584" max="3584" width="9" style="16" bestFit="1" customWidth="1"/>
    <col min="3585" max="3585" width="10.109375" style="16" bestFit="1" customWidth="1"/>
    <col min="3586" max="3586" width="11.6640625" style="16" bestFit="1" customWidth="1"/>
    <col min="3587" max="3587" width="11" style="16" bestFit="1" customWidth="1"/>
    <col min="3588" max="3588" width="11.44140625" style="16" bestFit="1" customWidth="1"/>
    <col min="3589" max="3589" width="10.5546875" style="16" bestFit="1" customWidth="1"/>
    <col min="3590" max="3590" width="8.88671875" style="16" customWidth="1"/>
    <col min="3591" max="3591" width="10.33203125" style="16" bestFit="1" customWidth="1"/>
    <col min="3592" max="3594" width="8.88671875" style="16" customWidth="1"/>
    <col min="3595" max="3595" width="9.88671875" style="16" bestFit="1" customWidth="1"/>
    <col min="3596" max="3596" width="10.5546875" style="16" bestFit="1" customWidth="1"/>
    <col min="3597" max="3597" width="8.88671875" style="16" customWidth="1"/>
    <col min="3598" max="3820" width="9.109375" style="16" customWidth="1"/>
    <col min="3821" max="3821" width="8.88671875" style="16"/>
    <col min="3822" max="3822" width="28.6640625" style="16" customWidth="1"/>
    <col min="3823" max="3823" width="8.44140625" style="16" customWidth="1"/>
    <col min="3824" max="3825" width="11.44140625" style="16" customWidth="1"/>
    <col min="3826" max="3826" width="11.6640625" style="16" customWidth="1"/>
    <col min="3827" max="3828" width="11.44140625" style="16" customWidth="1"/>
    <col min="3829" max="3829" width="12.88671875" style="16" customWidth="1"/>
    <col min="3830" max="3830" width="11.5546875" style="16" customWidth="1"/>
    <col min="3831" max="3831" width="10.5546875" style="16" customWidth="1"/>
    <col min="3832" max="3832" width="13.33203125" style="16" customWidth="1"/>
    <col min="3833" max="3834" width="8.88671875" style="16" customWidth="1"/>
    <col min="3835" max="3835" width="20.109375" style="16" customWidth="1"/>
    <col min="3836" max="3836" width="8.88671875" style="16" bestFit="1" customWidth="1"/>
    <col min="3837" max="3837" width="9.44140625" style="16" bestFit="1" customWidth="1"/>
    <col min="3838" max="3838" width="9" style="16" bestFit="1" customWidth="1"/>
    <col min="3839" max="3839" width="14.6640625" style="16" bestFit="1" customWidth="1"/>
    <col min="3840" max="3840" width="9" style="16" bestFit="1" customWidth="1"/>
    <col min="3841" max="3841" width="10.109375" style="16" bestFit="1" customWidth="1"/>
    <col min="3842" max="3842" width="11.6640625" style="16" bestFit="1" customWidth="1"/>
    <col min="3843" max="3843" width="11" style="16" bestFit="1" customWidth="1"/>
    <col min="3844" max="3844" width="11.44140625" style="16" bestFit="1" customWidth="1"/>
    <col min="3845" max="3845" width="10.5546875" style="16" bestFit="1" customWidth="1"/>
    <col min="3846" max="3846" width="8.88671875" style="16" customWidth="1"/>
    <col min="3847" max="3847" width="10.33203125" style="16" bestFit="1" customWidth="1"/>
    <col min="3848" max="3850" width="8.88671875" style="16" customWidth="1"/>
    <col min="3851" max="3851" width="9.88671875" style="16" bestFit="1" customWidth="1"/>
    <col min="3852" max="3852" width="10.5546875" style="16" bestFit="1" customWidth="1"/>
    <col min="3853" max="3853" width="8.88671875" style="16" customWidth="1"/>
    <col min="3854" max="4076" width="9.109375" style="16" customWidth="1"/>
    <col min="4077" max="4077" width="8.88671875" style="16"/>
    <col min="4078" max="4078" width="28.6640625" style="16" customWidth="1"/>
    <col min="4079" max="4079" width="8.44140625" style="16" customWidth="1"/>
    <col min="4080" max="4081" width="11.44140625" style="16" customWidth="1"/>
    <col min="4082" max="4082" width="11.6640625" style="16" customWidth="1"/>
    <col min="4083" max="4084" width="11.44140625" style="16" customWidth="1"/>
    <col min="4085" max="4085" width="12.88671875" style="16" customWidth="1"/>
    <col min="4086" max="4086" width="11.5546875" style="16" customWidth="1"/>
    <col min="4087" max="4087" width="10.5546875" style="16" customWidth="1"/>
    <col min="4088" max="4088" width="13.33203125" style="16" customWidth="1"/>
    <col min="4089" max="4090" width="8.88671875" style="16" customWidth="1"/>
    <col min="4091" max="4091" width="20.109375" style="16" customWidth="1"/>
    <col min="4092" max="4092" width="8.88671875" style="16" bestFit="1" customWidth="1"/>
    <col min="4093" max="4093" width="9.44140625" style="16" bestFit="1" customWidth="1"/>
    <col min="4094" max="4094" width="9" style="16" bestFit="1" customWidth="1"/>
    <col min="4095" max="4095" width="14.6640625" style="16" bestFit="1" customWidth="1"/>
    <col min="4096" max="4096" width="9" style="16" bestFit="1" customWidth="1"/>
    <col min="4097" max="4097" width="10.109375" style="16" bestFit="1" customWidth="1"/>
    <col min="4098" max="4098" width="11.6640625" style="16" bestFit="1" customWidth="1"/>
    <col min="4099" max="4099" width="11" style="16" bestFit="1" customWidth="1"/>
    <col min="4100" max="4100" width="11.44140625" style="16" bestFit="1" customWidth="1"/>
    <col min="4101" max="4101" width="10.5546875" style="16" bestFit="1" customWidth="1"/>
    <col min="4102" max="4102" width="8.88671875" style="16" customWidth="1"/>
    <col min="4103" max="4103" width="10.33203125" style="16" bestFit="1" customWidth="1"/>
    <col min="4104" max="4106" width="8.88671875" style="16" customWidth="1"/>
    <col min="4107" max="4107" width="9.88671875" style="16" bestFit="1" customWidth="1"/>
    <col min="4108" max="4108" width="10.5546875" style="16" bestFit="1" customWidth="1"/>
    <col min="4109" max="4109" width="8.88671875" style="16" customWidth="1"/>
    <col min="4110" max="4332" width="9.109375" style="16" customWidth="1"/>
    <col min="4333" max="4333" width="8.88671875" style="16"/>
    <col min="4334" max="4334" width="28.6640625" style="16" customWidth="1"/>
    <col min="4335" max="4335" width="8.44140625" style="16" customWidth="1"/>
    <col min="4336" max="4337" width="11.44140625" style="16" customWidth="1"/>
    <col min="4338" max="4338" width="11.6640625" style="16" customWidth="1"/>
    <col min="4339" max="4340" width="11.44140625" style="16" customWidth="1"/>
    <col min="4341" max="4341" width="12.88671875" style="16" customWidth="1"/>
    <col min="4342" max="4342" width="11.5546875" style="16" customWidth="1"/>
    <col min="4343" max="4343" width="10.5546875" style="16" customWidth="1"/>
    <col min="4344" max="4344" width="13.33203125" style="16" customWidth="1"/>
    <col min="4345" max="4346" width="8.88671875" style="16" customWidth="1"/>
    <col min="4347" max="4347" width="20.109375" style="16" customWidth="1"/>
    <col min="4348" max="4348" width="8.88671875" style="16" bestFit="1" customWidth="1"/>
    <col min="4349" max="4349" width="9.44140625" style="16" bestFit="1" customWidth="1"/>
    <col min="4350" max="4350" width="9" style="16" bestFit="1" customWidth="1"/>
    <col min="4351" max="4351" width="14.6640625" style="16" bestFit="1" customWidth="1"/>
    <col min="4352" max="4352" width="9" style="16" bestFit="1" customWidth="1"/>
    <col min="4353" max="4353" width="10.109375" style="16" bestFit="1" customWidth="1"/>
    <col min="4354" max="4354" width="11.6640625" style="16" bestFit="1" customWidth="1"/>
    <col min="4355" max="4355" width="11" style="16" bestFit="1" customWidth="1"/>
    <col min="4356" max="4356" width="11.44140625" style="16" bestFit="1" customWidth="1"/>
    <col min="4357" max="4357" width="10.5546875" style="16" bestFit="1" customWidth="1"/>
    <col min="4358" max="4358" width="8.88671875" style="16" customWidth="1"/>
    <col min="4359" max="4359" width="10.33203125" style="16" bestFit="1" customWidth="1"/>
    <col min="4360" max="4362" width="8.88671875" style="16" customWidth="1"/>
    <col min="4363" max="4363" width="9.88671875" style="16" bestFit="1" customWidth="1"/>
    <col min="4364" max="4364" width="10.5546875" style="16" bestFit="1" customWidth="1"/>
    <col min="4365" max="4365" width="8.88671875" style="16" customWidth="1"/>
    <col min="4366" max="4588" width="9.109375" style="16" customWidth="1"/>
    <col min="4589" max="4589" width="8.88671875" style="16"/>
    <col min="4590" max="4590" width="28.6640625" style="16" customWidth="1"/>
    <col min="4591" max="4591" width="8.44140625" style="16" customWidth="1"/>
    <col min="4592" max="4593" width="11.44140625" style="16" customWidth="1"/>
    <col min="4594" max="4594" width="11.6640625" style="16" customWidth="1"/>
    <col min="4595" max="4596" width="11.44140625" style="16" customWidth="1"/>
    <col min="4597" max="4597" width="12.88671875" style="16" customWidth="1"/>
    <col min="4598" max="4598" width="11.5546875" style="16" customWidth="1"/>
    <col min="4599" max="4599" width="10.5546875" style="16" customWidth="1"/>
    <col min="4600" max="4600" width="13.33203125" style="16" customWidth="1"/>
    <col min="4601" max="4602" width="8.88671875" style="16" customWidth="1"/>
    <col min="4603" max="4603" width="20.109375" style="16" customWidth="1"/>
    <col min="4604" max="4604" width="8.88671875" style="16" bestFit="1" customWidth="1"/>
    <col min="4605" max="4605" width="9.44140625" style="16" bestFit="1" customWidth="1"/>
    <col min="4606" max="4606" width="9" style="16" bestFit="1" customWidth="1"/>
    <col min="4607" max="4607" width="14.6640625" style="16" bestFit="1" customWidth="1"/>
    <col min="4608" max="4608" width="9" style="16" bestFit="1" customWidth="1"/>
    <col min="4609" max="4609" width="10.109375" style="16" bestFit="1" customWidth="1"/>
    <col min="4610" max="4610" width="11.6640625" style="16" bestFit="1" customWidth="1"/>
    <col min="4611" max="4611" width="11" style="16" bestFit="1" customWidth="1"/>
    <col min="4612" max="4612" width="11.44140625" style="16" bestFit="1" customWidth="1"/>
    <col min="4613" max="4613" width="10.5546875" style="16" bestFit="1" customWidth="1"/>
    <col min="4614" max="4614" width="8.88671875" style="16" customWidth="1"/>
    <col min="4615" max="4615" width="10.33203125" style="16" bestFit="1" customWidth="1"/>
    <col min="4616" max="4618" width="8.88671875" style="16" customWidth="1"/>
    <col min="4619" max="4619" width="9.88671875" style="16" bestFit="1" customWidth="1"/>
    <col min="4620" max="4620" width="10.5546875" style="16" bestFit="1" customWidth="1"/>
    <col min="4621" max="4621" width="8.88671875" style="16" customWidth="1"/>
    <col min="4622" max="4844" width="9.109375" style="16" customWidth="1"/>
    <col min="4845" max="4845" width="8.88671875" style="16"/>
    <col min="4846" max="4846" width="28.6640625" style="16" customWidth="1"/>
    <col min="4847" max="4847" width="8.44140625" style="16" customWidth="1"/>
    <col min="4848" max="4849" width="11.44140625" style="16" customWidth="1"/>
    <col min="4850" max="4850" width="11.6640625" style="16" customWidth="1"/>
    <col min="4851" max="4852" width="11.44140625" style="16" customWidth="1"/>
    <col min="4853" max="4853" width="12.88671875" style="16" customWidth="1"/>
    <col min="4854" max="4854" width="11.5546875" style="16" customWidth="1"/>
    <col min="4855" max="4855" width="10.5546875" style="16" customWidth="1"/>
    <col min="4856" max="4856" width="13.33203125" style="16" customWidth="1"/>
    <col min="4857" max="4858" width="8.88671875" style="16" customWidth="1"/>
    <col min="4859" max="4859" width="20.109375" style="16" customWidth="1"/>
    <col min="4860" max="4860" width="8.88671875" style="16" bestFit="1" customWidth="1"/>
    <col min="4861" max="4861" width="9.44140625" style="16" bestFit="1" customWidth="1"/>
    <col min="4862" max="4862" width="9" style="16" bestFit="1" customWidth="1"/>
    <col min="4863" max="4863" width="14.6640625" style="16" bestFit="1" customWidth="1"/>
    <col min="4864" max="4864" width="9" style="16" bestFit="1" customWidth="1"/>
    <col min="4865" max="4865" width="10.109375" style="16" bestFit="1" customWidth="1"/>
    <col min="4866" max="4866" width="11.6640625" style="16" bestFit="1" customWidth="1"/>
    <col min="4867" max="4867" width="11" style="16" bestFit="1" customWidth="1"/>
    <col min="4868" max="4868" width="11.44140625" style="16" bestFit="1" customWidth="1"/>
    <col min="4869" max="4869" width="10.5546875" style="16" bestFit="1" customWidth="1"/>
    <col min="4870" max="4870" width="8.88671875" style="16" customWidth="1"/>
    <col min="4871" max="4871" width="10.33203125" style="16" bestFit="1" customWidth="1"/>
    <col min="4872" max="4874" width="8.88671875" style="16" customWidth="1"/>
    <col min="4875" max="4875" width="9.88671875" style="16" bestFit="1" customWidth="1"/>
    <col min="4876" max="4876" width="10.5546875" style="16" bestFit="1" customWidth="1"/>
    <col min="4877" max="4877" width="8.88671875" style="16" customWidth="1"/>
    <col min="4878" max="5100" width="9.109375" style="16" customWidth="1"/>
    <col min="5101" max="5101" width="8.88671875" style="16"/>
    <col min="5102" max="5102" width="28.6640625" style="16" customWidth="1"/>
    <col min="5103" max="5103" width="8.44140625" style="16" customWidth="1"/>
    <col min="5104" max="5105" width="11.44140625" style="16" customWidth="1"/>
    <col min="5106" max="5106" width="11.6640625" style="16" customWidth="1"/>
    <col min="5107" max="5108" width="11.44140625" style="16" customWidth="1"/>
    <col min="5109" max="5109" width="12.88671875" style="16" customWidth="1"/>
    <col min="5110" max="5110" width="11.5546875" style="16" customWidth="1"/>
    <col min="5111" max="5111" width="10.5546875" style="16" customWidth="1"/>
    <col min="5112" max="5112" width="13.33203125" style="16" customWidth="1"/>
    <col min="5113" max="5114" width="8.88671875" style="16" customWidth="1"/>
    <col min="5115" max="5115" width="20.109375" style="16" customWidth="1"/>
    <col min="5116" max="5116" width="8.88671875" style="16" bestFit="1" customWidth="1"/>
    <col min="5117" max="5117" width="9.44140625" style="16" bestFit="1" customWidth="1"/>
    <col min="5118" max="5118" width="9" style="16" bestFit="1" customWidth="1"/>
    <col min="5119" max="5119" width="14.6640625" style="16" bestFit="1" customWidth="1"/>
    <col min="5120" max="5120" width="9" style="16" bestFit="1" customWidth="1"/>
    <col min="5121" max="5121" width="10.109375" style="16" bestFit="1" customWidth="1"/>
    <col min="5122" max="5122" width="11.6640625" style="16" bestFit="1" customWidth="1"/>
    <col min="5123" max="5123" width="11" style="16" bestFit="1" customWidth="1"/>
    <col min="5124" max="5124" width="11.44140625" style="16" bestFit="1" customWidth="1"/>
    <col min="5125" max="5125" width="10.5546875" style="16" bestFit="1" customWidth="1"/>
    <col min="5126" max="5126" width="8.88671875" style="16" customWidth="1"/>
    <col min="5127" max="5127" width="10.33203125" style="16" bestFit="1" customWidth="1"/>
    <col min="5128" max="5130" width="8.88671875" style="16" customWidth="1"/>
    <col min="5131" max="5131" width="9.88671875" style="16" bestFit="1" customWidth="1"/>
    <col min="5132" max="5132" width="10.5546875" style="16" bestFit="1" customWidth="1"/>
    <col min="5133" max="5133" width="8.88671875" style="16" customWidth="1"/>
    <col min="5134" max="5356" width="9.109375" style="16" customWidth="1"/>
    <col min="5357" max="5357" width="8.88671875" style="16"/>
    <col min="5358" max="5358" width="28.6640625" style="16" customWidth="1"/>
    <col min="5359" max="5359" width="8.44140625" style="16" customWidth="1"/>
    <col min="5360" max="5361" width="11.44140625" style="16" customWidth="1"/>
    <col min="5362" max="5362" width="11.6640625" style="16" customWidth="1"/>
    <col min="5363" max="5364" width="11.44140625" style="16" customWidth="1"/>
    <col min="5365" max="5365" width="12.88671875" style="16" customWidth="1"/>
    <col min="5366" max="5366" width="11.5546875" style="16" customWidth="1"/>
    <col min="5367" max="5367" width="10.5546875" style="16" customWidth="1"/>
    <col min="5368" max="5368" width="13.33203125" style="16" customWidth="1"/>
    <col min="5369" max="5370" width="8.88671875" style="16" customWidth="1"/>
    <col min="5371" max="5371" width="20.109375" style="16" customWidth="1"/>
    <col min="5372" max="5372" width="8.88671875" style="16" bestFit="1" customWidth="1"/>
    <col min="5373" max="5373" width="9.44140625" style="16" bestFit="1" customWidth="1"/>
    <col min="5374" max="5374" width="9" style="16" bestFit="1" customWidth="1"/>
    <col min="5375" max="5375" width="14.6640625" style="16" bestFit="1" customWidth="1"/>
    <col min="5376" max="5376" width="9" style="16" bestFit="1" customWidth="1"/>
    <col min="5377" max="5377" width="10.109375" style="16" bestFit="1" customWidth="1"/>
    <col min="5378" max="5378" width="11.6640625" style="16" bestFit="1" customWidth="1"/>
    <col min="5379" max="5379" width="11" style="16" bestFit="1" customWidth="1"/>
    <col min="5380" max="5380" width="11.44140625" style="16" bestFit="1" customWidth="1"/>
    <col min="5381" max="5381" width="10.5546875" style="16" bestFit="1" customWidth="1"/>
    <col min="5382" max="5382" width="8.88671875" style="16" customWidth="1"/>
    <col min="5383" max="5383" width="10.33203125" style="16" bestFit="1" customWidth="1"/>
    <col min="5384" max="5386" width="8.88671875" style="16" customWidth="1"/>
    <col min="5387" max="5387" width="9.88671875" style="16" bestFit="1" customWidth="1"/>
    <col min="5388" max="5388" width="10.5546875" style="16" bestFit="1" customWidth="1"/>
    <col min="5389" max="5389" width="8.88671875" style="16" customWidth="1"/>
    <col min="5390" max="5612" width="9.109375" style="16" customWidth="1"/>
    <col min="5613" max="5613" width="8.88671875" style="16"/>
    <col min="5614" max="5614" width="28.6640625" style="16" customWidth="1"/>
    <col min="5615" max="5615" width="8.44140625" style="16" customWidth="1"/>
    <col min="5616" max="5617" width="11.44140625" style="16" customWidth="1"/>
    <col min="5618" max="5618" width="11.6640625" style="16" customWidth="1"/>
    <col min="5619" max="5620" width="11.44140625" style="16" customWidth="1"/>
    <col min="5621" max="5621" width="12.88671875" style="16" customWidth="1"/>
    <col min="5622" max="5622" width="11.5546875" style="16" customWidth="1"/>
    <col min="5623" max="5623" width="10.5546875" style="16" customWidth="1"/>
    <col min="5624" max="5624" width="13.33203125" style="16" customWidth="1"/>
    <col min="5625" max="5626" width="8.88671875" style="16" customWidth="1"/>
    <col min="5627" max="5627" width="20.109375" style="16" customWidth="1"/>
    <col min="5628" max="5628" width="8.88671875" style="16" bestFit="1" customWidth="1"/>
    <col min="5629" max="5629" width="9.44140625" style="16" bestFit="1" customWidth="1"/>
    <col min="5630" max="5630" width="9" style="16" bestFit="1" customWidth="1"/>
    <col min="5631" max="5631" width="14.6640625" style="16" bestFit="1" customWidth="1"/>
    <col min="5632" max="5632" width="9" style="16" bestFit="1" customWidth="1"/>
    <col min="5633" max="5633" width="10.109375" style="16" bestFit="1" customWidth="1"/>
    <col min="5634" max="5634" width="11.6640625" style="16" bestFit="1" customWidth="1"/>
    <col min="5635" max="5635" width="11" style="16" bestFit="1" customWidth="1"/>
    <col min="5636" max="5636" width="11.44140625" style="16" bestFit="1" customWidth="1"/>
    <col min="5637" max="5637" width="10.5546875" style="16" bestFit="1" customWidth="1"/>
    <col min="5638" max="5638" width="8.88671875" style="16" customWidth="1"/>
    <col min="5639" max="5639" width="10.33203125" style="16" bestFit="1" customWidth="1"/>
    <col min="5640" max="5642" width="8.88671875" style="16" customWidth="1"/>
    <col min="5643" max="5643" width="9.88671875" style="16" bestFit="1" customWidth="1"/>
    <col min="5644" max="5644" width="10.5546875" style="16" bestFit="1" customWidth="1"/>
    <col min="5645" max="5645" width="8.88671875" style="16" customWidth="1"/>
    <col min="5646" max="5868" width="9.109375" style="16" customWidth="1"/>
    <col min="5869" max="5869" width="8.88671875" style="16"/>
    <col min="5870" max="5870" width="28.6640625" style="16" customWidth="1"/>
    <col min="5871" max="5871" width="8.44140625" style="16" customWidth="1"/>
    <col min="5872" max="5873" width="11.44140625" style="16" customWidth="1"/>
    <col min="5874" max="5874" width="11.6640625" style="16" customWidth="1"/>
    <col min="5875" max="5876" width="11.44140625" style="16" customWidth="1"/>
    <col min="5877" max="5877" width="12.88671875" style="16" customWidth="1"/>
    <col min="5878" max="5878" width="11.5546875" style="16" customWidth="1"/>
    <col min="5879" max="5879" width="10.5546875" style="16" customWidth="1"/>
    <col min="5880" max="5880" width="13.33203125" style="16" customWidth="1"/>
    <col min="5881" max="5882" width="8.88671875" style="16" customWidth="1"/>
    <col min="5883" max="5883" width="20.109375" style="16" customWidth="1"/>
    <col min="5884" max="5884" width="8.88671875" style="16" bestFit="1" customWidth="1"/>
    <col min="5885" max="5885" width="9.44140625" style="16" bestFit="1" customWidth="1"/>
    <col min="5886" max="5886" width="9" style="16" bestFit="1" customWidth="1"/>
    <col min="5887" max="5887" width="14.6640625" style="16" bestFit="1" customWidth="1"/>
    <col min="5888" max="5888" width="9" style="16" bestFit="1" customWidth="1"/>
    <col min="5889" max="5889" width="10.109375" style="16" bestFit="1" customWidth="1"/>
    <col min="5890" max="5890" width="11.6640625" style="16" bestFit="1" customWidth="1"/>
    <col min="5891" max="5891" width="11" style="16" bestFit="1" customWidth="1"/>
    <col min="5892" max="5892" width="11.44140625" style="16" bestFit="1" customWidth="1"/>
    <col min="5893" max="5893" width="10.5546875" style="16" bestFit="1" customWidth="1"/>
    <col min="5894" max="5894" width="8.88671875" style="16" customWidth="1"/>
    <col min="5895" max="5895" width="10.33203125" style="16" bestFit="1" customWidth="1"/>
    <col min="5896" max="5898" width="8.88671875" style="16" customWidth="1"/>
    <col min="5899" max="5899" width="9.88671875" style="16" bestFit="1" customWidth="1"/>
    <col min="5900" max="5900" width="10.5546875" style="16" bestFit="1" customWidth="1"/>
    <col min="5901" max="5901" width="8.88671875" style="16" customWidth="1"/>
    <col min="5902" max="6124" width="9.109375" style="16" customWidth="1"/>
    <col min="6125" max="6125" width="8.88671875" style="16"/>
    <col min="6126" max="6126" width="28.6640625" style="16" customWidth="1"/>
    <col min="6127" max="6127" width="8.44140625" style="16" customWidth="1"/>
    <col min="6128" max="6129" width="11.44140625" style="16" customWidth="1"/>
    <col min="6130" max="6130" width="11.6640625" style="16" customWidth="1"/>
    <col min="6131" max="6132" width="11.44140625" style="16" customWidth="1"/>
    <col min="6133" max="6133" width="12.88671875" style="16" customWidth="1"/>
    <col min="6134" max="6134" width="11.5546875" style="16" customWidth="1"/>
    <col min="6135" max="6135" width="10.5546875" style="16" customWidth="1"/>
    <col min="6136" max="6136" width="13.33203125" style="16" customWidth="1"/>
    <col min="6137" max="6138" width="8.88671875" style="16" customWidth="1"/>
    <col min="6139" max="6139" width="20.109375" style="16" customWidth="1"/>
    <col min="6140" max="6140" width="8.88671875" style="16" bestFit="1" customWidth="1"/>
    <col min="6141" max="6141" width="9.44140625" style="16" bestFit="1" customWidth="1"/>
    <col min="6142" max="6142" width="9" style="16" bestFit="1" customWidth="1"/>
    <col min="6143" max="6143" width="14.6640625" style="16" bestFit="1" customWidth="1"/>
    <col min="6144" max="6144" width="9" style="16" bestFit="1" customWidth="1"/>
    <col min="6145" max="6145" width="10.109375" style="16" bestFit="1" customWidth="1"/>
    <col min="6146" max="6146" width="11.6640625" style="16" bestFit="1" customWidth="1"/>
    <col min="6147" max="6147" width="11" style="16" bestFit="1" customWidth="1"/>
    <col min="6148" max="6148" width="11.44140625" style="16" bestFit="1" customWidth="1"/>
    <col min="6149" max="6149" width="10.5546875" style="16" bestFit="1" customWidth="1"/>
    <col min="6150" max="6150" width="8.88671875" style="16" customWidth="1"/>
    <col min="6151" max="6151" width="10.33203125" style="16" bestFit="1" customWidth="1"/>
    <col min="6152" max="6154" width="8.88671875" style="16" customWidth="1"/>
    <col min="6155" max="6155" width="9.88671875" style="16" bestFit="1" customWidth="1"/>
    <col min="6156" max="6156" width="10.5546875" style="16" bestFit="1" customWidth="1"/>
    <col min="6157" max="6157" width="8.88671875" style="16" customWidth="1"/>
    <col min="6158" max="6380" width="9.109375" style="16" customWidth="1"/>
    <col min="6381" max="6381" width="8.88671875" style="16"/>
    <col min="6382" max="6382" width="28.6640625" style="16" customWidth="1"/>
    <col min="6383" max="6383" width="8.44140625" style="16" customWidth="1"/>
    <col min="6384" max="6385" width="11.44140625" style="16" customWidth="1"/>
    <col min="6386" max="6386" width="11.6640625" style="16" customWidth="1"/>
    <col min="6387" max="6388" width="11.44140625" style="16" customWidth="1"/>
    <col min="6389" max="6389" width="12.88671875" style="16" customWidth="1"/>
    <col min="6390" max="6390" width="11.5546875" style="16" customWidth="1"/>
    <col min="6391" max="6391" width="10.5546875" style="16" customWidth="1"/>
    <col min="6392" max="6392" width="13.33203125" style="16" customWidth="1"/>
    <col min="6393" max="6394" width="8.88671875" style="16" customWidth="1"/>
    <col min="6395" max="6395" width="20.109375" style="16" customWidth="1"/>
    <col min="6396" max="6396" width="8.88671875" style="16" bestFit="1" customWidth="1"/>
    <col min="6397" max="6397" width="9.44140625" style="16" bestFit="1" customWidth="1"/>
    <col min="6398" max="6398" width="9" style="16" bestFit="1" customWidth="1"/>
    <col min="6399" max="6399" width="14.6640625" style="16" bestFit="1" customWidth="1"/>
    <col min="6400" max="6400" width="9" style="16" bestFit="1" customWidth="1"/>
    <col min="6401" max="6401" width="10.109375" style="16" bestFit="1" customWidth="1"/>
    <col min="6402" max="6402" width="11.6640625" style="16" bestFit="1" customWidth="1"/>
    <col min="6403" max="6403" width="11" style="16" bestFit="1" customWidth="1"/>
    <col min="6404" max="6404" width="11.44140625" style="16" bestFit="1" customWidth="1"/>
    <col min="6405" max="6405" width="10.5546875" style="16" bestFit="1" customWidth="1"/>
    <col min="6406" max="6406" width="8.88671875" style="16" customWidth="1"/>
    <col min="6407" max="6407" width="10.33203125" style="16" bestFit="1" customWidth="1"/>
    <col min="6408" max="6410" width="8.88671875" style="16" customWidth="1"/>
    <col min="6411" max="6411" width="9.88671875" style="16" bestFit="1" customWidth="1"/>
    <col min="6412" max="6412" width="10.5546875" style="16" bestFit="1" customWidth="1"/>
    <col min="6413" max="6413" width="8.88671875" style="16" customWidth="1"/>
    <col min="6414" max="6636" width="9.109375" style="16" customWidth="1"/>
    <col min="6637" max="6637" width="8.88671875" style="16"/>
    <col min="6638" max="6638" width="28.6640625" style="16" customWidth="1"/>
    <col min="6639" max="6639" width="8.44140625" style="16" customWidth="1"/>
    <col min="6640" max="6641" width="11.44140625" style="16" customWidth="1"/>
    <col min="6642" max="6642" width="11.6640625" style="16" customWidth="1"/>
    <col min="6643" max="6644" width="11.44140625" style="16" customWidth="1"/>
    <col min="6645" max="6645" width="12.88671875" style="16" customWidth="1"/>
    <col min="6646" max="6646" width="11.5546875" style="16" customWidth="1"/>
    <col min="6647" max="6647" width="10.5546875" style="16" customWidth="1"/>
    <col min="6648" max="6648" width="13.33203125" style="16" customWidth="1"/>
    <col min="6649" max="6650" width="8.88671875" style="16" customWidth="1"/>
    <col min="6651" max="6651" width="20.109375" style="16" customWidth="1"/>
    <col min="6652" max="6652" width="8.88671875" style="16" bestFit="1" customWidth="1"/>
    <col min="6653" max="6653" width="9.44140625" style="16" bestFit="1" customWidth="1"/>
    <col min="6654" max="6654" width="9" style="16" bestFit="1" customWidth="1"/>
    <col min="6655" max="6655" width="14.6640625" style="16" bestFit="1" customWidth="1"/>
    <col min="6656" max="6656" width="9" style="16" bestFit="1" customWidth="1"/>
    <col min="6657" max="6657" width="10.109375" style="16" bestFit="1" customWidth="1"/>
    <col min="6658" max="6658" width="11.6640625" style="16" bestFit="1" customWidth="1"/>
    <col min="6659" max="6659" width="11" style="16" bestFit="1" customWidth="1"/>
    <col min="6660" max="6660" width="11.44140625" style="16" bestFit="1" customWidth="1"/>
    <col min="6661" max="6661" width="10.5546875" style="16" bestFit="1" customWidth="1"/>
    <col min="6662" max="6662" width="8.88671875" style="16" customWidth="1"/>
    <col min="6663" max="6663" width="10.33203125" style="16" bestFit="1" customWidth="1"/>
    <col min="6664" max="6666" width="8.88671875" style="16" customWidth="1"/>
    <col min="6667" max="6667" width="9.88671875" style="16" bestFit="1" customWidth="1"/>
    <col min="6668" max="6668" width="10.5546875" style="16" bestFit="1" customWidth="1"/>
    <col min="6669" max="6669" width="8.88671875" style="16" customWidth="1"/>
    <col min="6670" max="6892" width="9.109375" style="16" customWidth="1"/>
    <col min="6893" max="6893" width="8.88671875" style="16"/>
    <col min="6894" max="6894" width="28.6640625" style="16" customWidth="1"/>
    <col min="6895" max="6895" width="8.44140625" style="16" customWidth="1"/>
    <col min="6896" max="6897" width="11.44140625" style="16" customWidth="1"/>
    <col min="6898" max="6898" width="11.6640625" style="16" customWidth="1"/>
    <col min="6899" max="6900" width="11.44140625" style="16" customWidth="1"/>
    <col min="6901" max="6901" width="12.88671875" style="16" customWidth="1"/>
    <col min="6902" max="6902" width="11.5546875" style="16" customWidth="1"/>
    <col min="6903" max="6903" width="10.5546875" style="16" customWidth="1"/>
    <col min="6904" max="6904" width="13.33203125" style="16" customWidth="1"/>
    <col min="6905" max="6906" width="8.88671875" style="16" customWidth="1"/>
    <col min="6907" max="6907" width="20.109375" style="16" customWidth="1"/>
    <col min="6908" max="6908" width="8.88671875" style="16" bestFit="1" customWidth="1"/>
    <col min="6909" max="6909" width="9.44140625" style="16" bestFit="1" customWidth="1"/>
    <col min="6910" max="6910" width="9" style="16" bestFit="1" customWidth="1"/>
    <col min="6911" max="6911" width="14.6640625" style="16" bestFit="1" customWidth="1"/>
    <col min="6912" max="6912" width="9" style="16" bestFit="1" customWidth="1"/>
    <col min="6913" max="6913" width="10.109375" style="16" bestFit="1" customWidth="1"/>
    <col min="6914" max="6914" width="11.6640625" style="16" bestFit="1" customWidth="1"/>
    <col min="6915" max="6915" width="11" style="16" bestFit="1" customWidth="1"/>
    <col min="6916" max="6916" width="11.44140625" style="16" bestFit="1" customWidth="1"/>
    <col min="6917" max="6917" width="10.5546875" style="16" bestFit="1" customWidth="1"/>
    <col min="6918" max="6918" width="8.88671875" style="16" customWidth="1"/>
    <col min="6919" max="6919" width="10.33203125" style="16" bestFit="1" customWidth="1"/>
    <col min="6920" max="6922" width="8.88671875" style="16" customWidth="1"/>
    <col min="6923" max="6923" width="9.88671875" style="16" bestFit="1" customWidth="1"/>
    <col min="6924" max="6924" width="10.5546875" style="16" bestFit="1" customWidth="1"/>
    <col min="6925" max="6925" width="8.88671875" style="16" customWidth="1"/>
    <col min="6926" max="7148" width="9.109375" style="16" customWidth="1"/>
    <col min="7149" max="7149" width="8.88671875" style="16"/>
    <col min="7150" max="7150" width="28.6640625" style="16" customWidth="1"/>
    <col min="7151" max="7151" width="8.44140625" style="16" customWidth="1"/>
    <col min="7152" max="7153" width="11.44140625" style="16" customWidth="1"/>
    <col min="7154" max="7154" width="11.6640625" style="16" customWidth="1"/>
    <col min="7155" max="7156" width="11.44140625" style="16" customWidth="1"/>
    <col min="7157" max="7157" width="12.88671875" style="16" customWidth="1"/>
    <col min="7158" max="7158" width="11.5546875" style="16" customWidth="1"/>
    <col min="7159" max="7159" width="10.5546875" style="16" customWidth="1"/>
    <col min="7160" max="7160" width="13.33203125" style="16" customWidth="1"/>
    <col min="7161" max="7162" width="8.88671875" style="16" customWidth="1"/>
    <col min="7163" max="7163" width="20.109375" style="16" customWidth="1"/>
    <col min="7164" max="7164" width="8.88671875" style="16" bestFit="1" customWidth="1"/>
    <col min="7165" max="7165" width="9.44140625" style="16" bestFit="1" customWidth="1"/>
    <col min="7166" max="7166" width="9" style="16" bestFit="1" customWidth="1"/>
    <col min="7167" max="7167" width="14.6640625" style="16" bestFit="1" customWidth="1"/>
    <col min="7168" max="7168" width="9" style="16" bestFit="1" customWidth="1"/>
    <col min="7169" max="7169" width="10.109375" style="16" bestFit="1" customWidth="1"/>
    <col min="7170" max="7170" width="11.6640625" style="16" bestFit="1" customWidth="1"/>
    <col min="7171" max="7171" width="11" style="16" bestFit="1" customWidth="1"/>
    <col min="7172" max="7172" width="11.44140625" style="16" bestFit="1" customWidth="1"/>
    <col min="7173" max="7173" width="10.5546875" style="16" bestFit="1" customWidth="1"/>
    <col min="7174" max="7174" width="8.88671875" style="16" customWidth="1"/>
    <col min="7175" max="7175" width="10.33203125" style="16" bestFit="1" customWidth="1"/>
    <col min="7176" max="7178" width="8.88671875" style="16" customWidth="1"/>
    <col min="7179" max="7179" width="9.88671875" style="16" bestFit="1" customWidth="1"/>
    <col min="7180" max="7180" width="10.5546875" style="16" bestFit="1" customWidth="1"/>
    <col min="7181" max="7181" width="8.88671875" style="16" customWidth="1"/>
    <col min="7182" max="7404" width="9.109375" style="16" customWidth="1"/>
    <col min="7405" max="7405" width="8.88671875" style="16"/>
    <col min="7406" max="7406" width="28.6640625" style="16" customWidth="1"/>
    <col min="7407" max="7407" width="8.44140625" style="16" customWidth="1"/>
    <col min="7408" max="7409" width="11.44140625" style="16" customWidth="1"/>
    <col min="7410" max="7410" width="11.6640625" style="16" customWidth="1"/>
    <col min="7411" max="7412" width="11.44140625" style="16" customWidth="1"/>
    <col min="7413" max="7413" width="12.88671875" style="16" customWidth="1"/>
    <col min="7414" max="7414" width="11.5546875" style="16" customWidth="1"/>
    <col min="7415" max="7415" width="10.5546875" style="16" customWidth="1"/>
    <col min="7416" max="7416" width="13.33203125" style="16" customWidth="1"/>
    <col min="7417" max="7418" width="8.88671875" style="16" customWidth="1"/>
    <col min="7419" max="7419" width="20.109375" style="16" customWidth="1"/>
    <col min="7420" max="7420" width="8.88671875" style="16" bestFit="1" customWidth="1"/>
    <col min="7421" max="7421" width="9.44140625" style="16" bestFit="1" customWidth="1"/>
    <col min="7422" max="7422" width="9" style="16" bestFit="1" customWidth="1"/>
    <col min="7423" max="7423" width="14.6640625" style="16" bestFit="1" customWidth="1"/>
    <col min="7424" max="7424" width="9" style="16" bestFit="1" customWidth="1"/>
    <col min="7425" max="7425" width="10.109375" style="16" bestFit="1" customWidth="1"/>
    <col min="7426" max="7426" width="11.6640625" style="16" bestFit="1" customWidth="1"/>
    <col min="7427" max="7427" width="11" style="16" bestFit="1" customWidth="1"/>
    <col min="7428" max="7428" width="11.44140625" style="16" bestFit="1" customWidth="1"/>
    <col min="7429" max="7429" width="10.5546875" style="16" bestFit="1" customWidth="1"/>
    <col min="7430" max="7430" width="8.88671875" style="16" customWidth="1"/>
    <col min="7431" max="7431" width="10.33203125" style="16" bestFit="1" customWidth="1"/>
    <col min="7432" max="7434" width="8.88671875" style="16" customWidth="1"/>
    <col min="7435" max="7435" width="9.88671875" style="16" bestFit="1" customWidth="1"/>
    <col min="7436" max="7436" width="10.5546875" style="16" bestFit="1" customWidth="1"/>
    <col min="7437" max="7437" width="8.88671875" style="16" customWidth="1"/>
    <col min="7438" max="7660" width="9.109375" style="16" customWidth="1"/>
    <col min="7661" max="7661" width="8.88671875" style="16"/>
    <col min="7662" max="7662" width="28.6640625" style="16" customWidth="1"/>
    <col min="7663" max="7663" width="8.44140625" style="16" customWidth="1"/>
    <col min="7664" max="7665" width="11.44140625" style="16" customWidth="1"/>
    <col min="7666" max="7666" width="11.6640625" style="16" customWidth="1"/>
    <col min="7667" max="7668" width="11.44140625" style="16" customWidth="1"/>
    <col min="7669" max="7669" width="12.88671875" style="16" customWidth="1"/>
    <col min="7670" max="7670" width="11.5546875" style="16" customWidth="1"/>
    <col min="7671" max="7671" width="10.5546875" style="16" customWidth="1"/>
    <col min="7672" max="7672" width="13.33203125" style="16" customWidth="1"/>
    <col min="7673" max="7674" width="8.88671875" style="16" customWidth="1"/>
    <col min="7675" max="7675" width="20.109375" style="16" customWidth="1"/>
    <col min="7676" max="7676" width="8.88671875" style="16" bestFit="1" customWidth="1"/>
    <col min="7677" max="7677" width="9.44140625" style="16" bestFit="1" customWidth="1"/>
    <col min="7678" max="7678" width="9" style="16" bestFit="1" customWidth="1"/>
    <col min="7679" max="7679" width="14.6640625" style="16" bestFit="1" customWidth="1"/>
    <col min="7680" max="7680" width="9" style="16" bestFit="1" customWidth="1"/>
    <col min="7681" max="7681" width="10.109375" style="16" bestFit="1" customWidth="1"/>
    <col min="7682" max="7682" width="11.6640625" style="16" bestFit="1" customWidth="1"/>
    <col min="7683" max="7683" width="11" style="16" bestFit="1" customWidth="1"/>
    <col min="7684" max="7684" width="11.44140625" style="16" bestFit="1" customWidth="1"/>
    <col min="7685" max="7685" width="10.5546875" style="16" bestFit="1" customWidth="1"/>
    <col min="7686" max="7686" width="8.88671875" style="16" customWidth="1"/>
    <col min="7687" max="7687" width="10.33203125" style="16" bestFit="1" customWidth="1"/>
    <col min="7688" max="7690" width="8.88671875" style="16" customWidth="1"/>
    <col min="7691" max="7691" width="9.88671875" style="16" bestFit="1" customWidth="1"/>
    <col min="7692" max="7692" width="10.5546875" style="16" bestFit="1" customWidth="1"/>
    <col min="7693" max="7693" width="8.88671875" style="16" customWidth="1"/>
    <col min="7694" max="7916" width="9.109375" style="16" customWidth="1"/>
    <col min="7917" max="7917" width="8.88671875" style="16"/>
    <col min="7918" max="7918" width="28.6640625" style="16" customWidth="1"/>
    <col min="7919" max="7919" width="8.44140625" style="16" customWidth="1"/>
    <col min="7920" max="7921" width="11.44140625" style="16" customWidth="1"/>
    <col min="7922" max="7922" width="11.6640625" style="16" customWidth="1"/>
    <col min="7923" max="7924" width="11.44140625" style="16" customWidth="1"/>
    <col min="7925" max="7925" width="12.88671875" style="16" customWidth="1"/>
    <col min="7926" max="7926" width="11.5546875" style="16" customWidth="1"/>
    <col min="7927" max="7927" width="10.5546875" style="16" customWidth="1"/>
    <col min="7928" max="7928" width="13.33203125" style="16" customWidth="1"/>
    <col min="7929" max="7930" width="8.88671875" style="16" customWidth="1"/>
    <col min="7931" max="7931" width="20.109375" style="16" customWidth="1"/>
    <col min="7932" max="7932" width="8.88671875" style="16" bestFit="1" customWidth="1"/>
    <col min="7933" max="7933" width="9.44140625" style="16" bestFit="1" customWidth="1"/>
    <col min="7934" max="7934" width="9" style="16" bestFit="1" customWidth="1"/>
    <col min="7935" max="7935" width="14.6640625" style="16" bestFit="1" customWidth="1"/>
    <col min="7936" max="7936" width="9" style="16" bestFit="1" customWidth="1"/>
    <col min="7937" max="7937" width="10.109375" style="16" bestFit="1" customWidth="1"/>
    <col min="7938" max="7938" width="11.6640625" style="16" bestFit="1" customWidth="1"/>
    <col min="7939" max="7939" width="11" style="16" bestFit="1" customWidth="1"/>
    <col min="7940" max="7940" width="11.44140625" style="16" bestFit="1" customWidth="1"/>
    <col min="7941" max="7941" width="10.5546875" style="16" bestFit="1" customWidth="1"/>
    <col min="7942" max="7942" width="8.88671875" style="16" customWidth="1"/>
    <col min="7943" max="7943" width="10.33203125" style="16" bestFit="1" customWidth="1"/>
    <col min="7944" max="7946" width="8.88671875" style="16" customWidth="1"/>
    <col min="7947" max="7947" width="9.88671875" style="16" bestFit="1" customWidth="1"/>
    <col min="7948" max="7948" width="10.5546875" style="16" bestFit="1" customWidth="1"/>
    <col min="7949" max="7949" width="8.88671875" style="16" customWidth="1"/>
    <col min="7950" max="8172" width="9.109375" style="16" customWidth="1"/>
    <col min="8173" max="8173" width="8.88671875" style="16"/>
    <col min="8174" max="8174" width="28.6640625" style="16" customWidth="1"/>
    <col min="8175" max="8175" width="8.44140625" style="16" customWidth="1"/>
    <col min="8176" max="8177" width="11.44140625" style="16" customWidth="1"/>
    <col min="8178" max="8178" width="11.6640625" style="16" customWidth="1"/>
    <col min="8179" max="8180" width="11.44140625" style="16" customWidth="1"/>
    <col min="8181" max="8181" width="12.88671875" style="16" customWidth="1"/>
    <col min="8182" max="8182" width="11.5546875" style="16" customWidth="1"/>
    <col min="8183" max="8183" width="10.5546875" style="16" customWidth="1"/>
    <col min="8184" max="8184" width="13.33203125" style="16" customWidth="1"/>
    <col min="8185" max="8186" width="8.88671875" style="16" customWidth="1"/>
    <col min="8187" max="8187" width="20.109375" style="16" customWidth="1"/>
    <col min="8188" max="8188" width="8.88671875" style="16" bestFit="1" customWidth="1"/>
    <col min="8189" max="8189" width="9.44140625" style="16" bestFit="1" customWidth="1"/>
    <col min="8190" max="8190" width="9" style="16" bestFit="1" customWidth="1"/>
    <col min="8191" max="8191" width="14.6640625" style="16" bestFit="1" customWidth="1"/>
    <col min="8192" max="8192" width="9" style="16" bestFit="1" customWidth="1"/>
    <col min="8193" max="8193" width="10.109375" style="16" bestFit="1" customWidth="1"/>
    <col min="8194" max="8194" width="11.6640625" style="16" bestFit="1" customWidth="1"/>
    <col min="8195" max="8195" width="11" style="16" bestFit="1" customWidth="1"/>
    <col min="8196" max="8196" width="11.44140625" style="16" bestFit="1" customWidth="1"/>
    <col min="8197" max="8197" width="10.5546875" style="16" bestFit="1" customWidth="1"/>
    <col min="8198" max="8198" width="8.88671875" style="16" customWidth="1"/>
    <col min="8199" max="8199" width="10.33203125" style="16" bestFit="1" customWidth="1"/>
    <col min="8200" max="8202" width="8.88671875" style="16" customWidth="1"/>
    <col min="8203" max="8203" width="9.88671875" style="16" bestFit="1" customWidth="1"/>
    <col min="8204" max="8204" width="10.5546875" style="16" bestFit="1" customWidth="1"/>
    <col min="8205" max="8205" width="8.88671875" style="16" customWidth="1"/>
    <col min="8206" max="8428" width="9.109375" style="16" customWidth="1"/>
    <col min="8429" max="8429" width="8.88671875" style="16"/>
    <col min="8430" max="8430" width="28.6640625" style="16" customWidth="1"/>
    <col min="8431" max="8431" width="8.44140625" style="16" customWidth="1"/>
    <col min="8432" max="8433" width="11.44140625" style="16" customWidth="1"/>
    <col min="8434" max="8434" width="11.6640625" style="16" customWidth="1"/>
    <col min="8435" max="8436" width="11.44140625" style="16" customWidth="1"/>
    <col min="8437" max="8437" width="12.88671875" style="16" customWidth="1"/>
    <col min="8438" max="8438" width="11.5546875" style="16" customWidth="1"/>
    <col min="8439" max="8439" width="10.5546875" style="16" customWidth="1"/>
    <col min="8440" max="8440" width="13.33203125" style="16" customWidth="1"/>
    <col min="8441" max="8442" width="8.88671875" style="16" customWidth="1"/>
    <col min="8443" max="8443" width="20.109375" style="16" customWidth="1"/>
    <col min="8444" max="8444" width="8.88671875" style="16" bestFit="1" customWidth="1"/>
    <col min="8445" max="8445" width="9.44140625" style="16" bestFit="1" customWidth="1"/>
    <col min="8446" max="8446" width="9" style="16" bestFit="1" customWidth="1"/>
    <col min="8447" max="8447" width="14.6640625" style="16" bestFit="1" customWidth="1"/>
    <col min="8448" max="8448" width="9" style="16" bestFit="1" customWidth="1"/>
    <col min="8449" max="8449" width="10.109375" style="16" bestFit="1" customWidth="1"/>
    <col min="8450" max="8450" width="11.6640625" style="16" bestFit="1" customWidth="1"/>
    <col min="8451" max="8451" width="11" style="16" bestFit="1" customWidth="1"/>
    <col min="8452" max="8452" width="11.44140625" style="16" bestFit="1" customWidth="1"/>
    <col min="8453" max="8453" width="10.5546875" style="16" bestFit="1" customWidth="1"/>
    <col min="8454" max="8454" width="8.88671875" style="16" customWidth="1"/>
    <col min="8455" max="8455" width="10.33203125" style="16" bestFit="1" customWidth="1"/>
    <col min="8456" max="8458" width="8.88671875" style="16" customWidth="1"/>
    <col min="8459" max="8459" width="9.88671875" style="16" bestFit="1" customWidth="1"/>
    <col min="8460" max="8460" width="10.5546875" style="16" bestFit="1" customWidth="1"/>
    <col min="8461" max="8461" width="8.88671875" style="16" customWidth="1"/>
    <col min="8462" max="8684" width="9.109375" style="16" customWidth="1"/>
    <col min="8685" max="8685" width="8.88671875" style="16"/>
    <col min="8686" max="8686" width="28.6640625" style="16" customWidth="1"/>
    <col min="8687" max="8687" width="8.44140625" style="16" customWidth="1"/>
    <col min="8688" max="8689" width="11.44140625" style="16" customWidth="1"/>
    <col min="8690" max="8690" width="11.6640625" style="16" customWidth="1"/>
    <col min="8691" max="8692" width="11.44140625" style="16" customWidth="1"/>
    <col min="8693" max="8693" width="12.88671875" style="16" customWidth="1"/>
    <col min="8694" max="8694" width="11.5546875" style="16" customWidth="1"/>
    <col min="8695" max="8695" width="10.5546875" style="16" customWidth="1"/>
    <col min="8696" max="8696" width="13.33203125" style="16" customWidth="1"/>
    <col min="8697" max="8698" width="8.88671875" style="16" customWidth="1"/>
    <col min="8699" max="8699" width="20.109375" style="16" customWidth="1"/>
    <col min="8700" max="8700" width="8.88671875" style="16" bestFit="1" customWidth="1"/>
    <col min="8701" max="8701" width="9.44140625" style="16" bestFit="1" customWidth="1"/>
    <col min="8702" max="8702" width="9" style="16" bestFit="1" customWidth="1"/>
    <col min="8703" max="8703" width="14.6640625" style="16" bestFit="1" customWidth="1"/>
    <col min="8704" max="8704" width="9" style="16" bestFit="1" customWidth="1"/>
    <col min="8705" max="8705" width="10.109375" style="16" bestFit="1" customWidth="1"/>
    <col min="8706" max="8706" width="11.6640625" style="16" bestFit="1" customWidth="1"/>
    <col min="8707" max="8707" width="11" style="16" bestFit="1" customWidth="1"/>
    <col min="8708" max="8708" width="11.44140625" style="16" bestFit="1" customWidth="1"/>
    <col min="8709" max="8709" width="10.5546875" style="16" bestFit="1" customWidth="1"/>
    <col min="8710" max="8710" width="8.88671875" style="16" customWidth="1"/>
    <col min="8711" max="8711" width="10.33203125" style="16" bestFit="1" customWidth="1"/>
    <col min="8712" max="8714" width="8.88671875" style="16" customWidth="1"/>
    <col min="8715" max="8715" width="9.88671875" style="16" bestFit="1" customWidth="1"/>
    <col min="8716" max="8716" width="10.5546875" style="16" bestFit="1" customWidth="1"/>
    <col min="8717" max="8717" width="8.88671875" style="16" customWidth="1"/>
    <col min="8718" max="8940" width="9.109375" style="16" customWidth="1"/>
    <col min="8941" max="8941" width="8.88671875" style="16"/>
    <col min="8942" max="8942" width="28.6640625" style="16" customWidth="1"/>
    <col min="8943" max="8943" width="8.44140625" style="16" customWidth="1"/>
    <col min="8944" max="8945" width="11.44140625" style="16" customWidth="1"/>
    <col min="8946" max="8946" width="11.6640625" style="16" customWidth="1"/>
    <col min="8947" max="8948" width="11.44140625" style="16" customWidth="1"/>
    <col min="8949" max="8949" width="12.88671875" style="16" customWidth="1"/>
    <col min="8950" max="8950" width="11.5546875" style="16" customWidth="1"/>
    <col min="8951" max="8951" width="10.5546875" style="16" customWidth="1"/>
    <col min="8952" max="8952" width="13.33203125" style="16" customWidth="1"/>
    <col min="8953" max="8954" width="8.88671875" style="16" customWidth="1"/>
    <col min="8955" max="8955" width="20.109375" style="16" customWidth="1"/>
    <col min="8956" max="8956" width="8.88671875" style="16" bestFit="1" customWidth="1"/>
    <col min="8957" max="8957" width="9.44140625" style="16" bestFit="1" customWidth="1"/>
    <col min="8958" max="8958" width="9" style="16" bestFit="1" customWidth="1"/>
    <col min="8959" max="8959" width="14.6640625" style="16" bestFit="1" customWidth="1"/>
    <col min="8960" max="8960" width="9" style="16" bestFit="1" customWidth="1"/>
    <col min="8961" max="8961" width="10.109375" style="16" bestFit="1" customWidth="1"/>
    <col min="8962" max="8962" width="11.6640625" style="16" bestFit="1" customWidth="1"/>
    <col min="8963" max="8963" width="11" style="16" bestFit="1" customWidth="1"/>
    <col min="8964" max="8964" width="11.44140625" style="16" bestFit="1" customWidth="1"/>
    <col min="8965" max="8965" width="10.5546875" style="16" bestFit="1" customWidth="1"/>
    <col min="8966" max="8966" width="8.88671875" style="16" customWidth="1"/>
    <col min="8967" max="8967" width="10.33203125" style="16" bestFit="1" customWidth="1"/>
    <col min="8968" max="8970" width="8.88671875" style="16" customWidth="1"/>
    <col min="8971" max="8971" width="9.88671875" style="16" bestFit="1" customWidth="1"/>
    <col min="8972" max="8972" width="10.5546875" style="16" bestFit="1" customWidth="1"/>
    <col min="8973" max="8973" width="8.88671875" style="16" customWidth="1"/>
    <col min="8974" max="9196" width="9.109375" style="16" customWidth="1"/>
    <col min="9197" max="9197" width="8.88671875" style="16"/>
    <col min="9198" max="9198" width="28.6640625" style="16" customWidth="1"/>
    <col min="9199" max="9199" width="8.44140625" style="16" customWidth="1"/>
    <col min="9200" max="9201" width="11.44140625" style="16" customWidth="1"/>
    <col min="9202" max="9202" width="11.6640625" style="16" customWidth="1"/>
    <col min="9203" max="9204" width="11.44140625" style="16" customWidth="1"/>
    <col min="9205" max="9205" width="12.88671875" style="16" customWidth="1"/>
    <col min="9206" max="9206" width="11.5546875" style="16" customWidth="1"/>
    <col min="9207" max="9207" width="10.5546875" style="16" customWidth="1"/>
    <col min="9208" max="9208" width="13.33203125" style="16" customWidth="1"/>
    <col min="9209" max="9210" width="8.88671875" style="16" customWidth="1"/>
    <col min="9211" max="9211" width="20.109375" style="16" customWidth="1"/>
    <col min="9212" max="9212" width="8.88671875" style="16" bestFit="1" customWidth="1"/>
    <col min="9213" max="9213" width="9.44140625" style="16" bestFit="1" customWidth="1"/>
    <col min="9214" max="9214" width="9" style="16" bestFit="1" customWidth="1"/>
    <col min="9215" max="9215" width="14.6640625" style="16" bestFit="1" customWidth="1"/>
    <col min="9216" max="9216" width="9" style="16" bestFit="1" customWidth="1"/>
    <col min="9217" max="9217" width="10.109375" style="16" bestFit="1" customWidth="1"/>
    <col min="9218" max="9218" width="11.6640625" style="16" bestFit="1" customWidth="1"/>
    <col min="9219" max="9219" width="11" style="16" bestFit="1" customWidth="1"/>
    <col min="9220" max="9220" width="11.44140625" style="16" bestFit="1" customWidth="1"/>
    <col min="9221" max="9221" width="10.5546875" style="16" bestFit="1" customWidth="1"/>
    <col min="9222" max="9222" width="8.88671875" style="16" customWidth="1"/>
    <col min="9223" max="9223" width="10.33203125" style="16" bestFit="1" customWidth="1"/>
    <col min="9224" max="9226" width="8.88671875" style="16" customWidth="1"/>
    <col min="9227" max="9227" width="9.88671875" style="16" bestFit="1" customWidth="1"/>
    <col min="9228" max="9228" width="10.5546875" style="16" bestFit="1" customWidth="1"/>
    <col min="9229" max="9229" width="8.88671875" style="16" customWidth="1"/>
    <col min="9230" max="9452" width="9.109375" style="16" customWidth="1"/>
    <col min="9453" max="9453" width="8.88671875" style="16"/>
    <col min="9454" max="9454" width="28.6640625" style="16" customWidth="1"/>
    <col min="9455" max="9455" width="8.44140625" style="16" customWidth="1"/>
    <col min="9456" max="9457" width="11.44140625" style="16" customWidth="1"/>
    <col min="9458" max="9458" width="11.6640625" style="16" customWidth="1"/>
    <col min="9459" max="9460" width="11.44140625" style="16" customWidth="1"/>
    <col min="9461" max="9461" width="12.88671875" style="16" customWidth="1"/>
    <col min="9462" max="9462" width="11.5546875" style="16" customWidth="1"/>
    <col min="9463" max="9463" width="10.5546875" style="16" customWidth="1"/>
    <col min="9464" max="9464" width="13.33203125" style="16" customWidth="1"/>
    <col min="9465" max="9466" width="8.88671875" style="16" customWidth="1"/>
    <col min="9467" max="9467" width="20.109375" style="16" customWidth="1"/>
    <col min="9468" max="9468" width="8.88671875" style="16" bestFit="1" customWidth="1"/>
    <col min="9469" max="9469" width="9.44140625" style="16" bestFit="1" customWidth="1"/>
    <col min="9470" max="9470" width="9" style="16" bestFit="1" customWidth="1"/>
    <col min="9471" max="9471" width="14.6640625" style="16" bestFit="1" customWidth="1"/>
    <col min="9472" max="9472" width="9" style="16" bestFit="1" customWidth="1"/>
    <col min="9473" max="9473" width="10.109375" style="16" bestFit="1" customWidth="1"/>
    <col min="9474" max="9474" width="11.6640625" style="16" bestFit="1" customWidth="1"/>
    <col min="9475" max="9475" width="11" style="16" bestFit="1" customWidth="1"/>
    <col min="9476" max="9476" width="11.44140625" style="16" bestFit="1" customWidth="1"/>
    <col min="9477" max="9477" width="10.5546875" style="16" bestFit="1" customWidth="1"/>
    <col min="9478" max="9478" width="8.88671875" style="16" customWidth="1"/>
    <col min="9479" max="9479" width="10.33203125" style="16" bestFit="1" customWidth="1"/>
    <col min="9480" max="9482" width="8.88671875" style="16" customWidth="1"/>
    <col min="9483" max="9483" width="9.88671875" style="16" bestFit="1" customWidth="1"/>
    <col min="9484" max="9484" width="10.5546875" style="16" bestFit="1" customWidth="1"/>
    <col min="9485" max="9485" width="8.88671875" style="16" customWidth="1"/>
    <col min="9486" max="9708" width="9.109375" style="16" customWidth="1"/>
    <col min="9709" max="9709" width="8.88671875" style="16"/>
    <col min="9710" max="9710" width="28.6640625" style="16" customWidth="1"/>
    <col min="9711" max="9711" width="8.44140625" style="16" customWidth="1"/>
    <col min="9712" max="9713" width="11.44140625" style="16" customWidth="1"/>
    <col min="9714" max="9714" width="11.6640625" style="16" customWidth="1"/>
    <col min="9715" max="9716" width="11.44140625" style="16" customWidth="1"/>
    <col min="9717" max="9717" width="12.88671875" style="16" customWidth="1"/>
    <col min="9718" max="9718" width="11.5546875" style="16" customWidth="1"/>
    <col min="9719" max="9719" width="10.5546875" style="16" customWidth="1"/>
    <col min="9720" max="9720" width="13.33203125" style="16" customWidth="1"/>
    <col min="9721" max="9722" width="8.88671875" style="16" customWidth="1"/>
    <col min="9723" max="9723" width="20.109375" style="16" customWidth="1"/>
    <col min="9724" max="9724" width="8.88671875" style="16" bestFit="1" customWidth="1"/>
    <col min="9725" max="9725" width="9.44140625" style="16" bestFit="1" customWidth="1"/>
    <col min="9726" max="9726" width="9" style="16" bestFit="1" customWidth="1"/>
    <col min="9727" max="9727" width="14.6640625" style="16" bestFit="1" customWidth="1"/>
    <col min="9728" max="9728" width="9" style="16" bestFit="1" customWidth="1"/>
    <col min="9729" max="9729" width="10.109375" style="16" bestFit="1" customWidth="1"/>
    <col min="9730" max="9730" width="11.6640625" style="16" bestFit="1" customWidth="1"/>
    <col min="9731" max="9731" width="11" style="16" bestFit="1" customWidth="1"/>
    <col min="9732" max="9732" width="11.44140625" style="16" bestFit="1" customWidth="1"/>
    <col min="9733" max="9733" width="10.5546875" style="16" bestFit="1" customWidth="1"/>
    <col min="9734" max="9734" width="8.88671875" style="16" customWidth="1"/>
    <col min="9735" max="9735" width="10.33203125" style="16" bestFit="1" customWidth="1"/>
    <col min="9736" max="9738" width="8.88671875" style="16" customWidth="1"/>
    <col min="9739" max="9739" width="9.88671875" style="16" bestFit="1" customWidth="1"/>
    <col min="9740" max="9740" width="10.5546875" style="16" bestFit="1" customWidth="1"/>
    <col min="9741" max="9741" width="8.88671875" style="16" customWidth="1"/>
    <col min="9742" max="9964" width="9.109375" style="16" customWidth="1"/>
    <col min="9965" max="9965" width="8.88671875" style="16"/>
    <col min="9966" max="9966" width="28.6640625" style="16" customWidth="1"/>
    <col min="9967" max="9967" width="8.44140625" style="16" customWidth="1"/>
    <col min="9968" max="9969" width="11.44140625" style="16" customWidth="1"/>
    <col min="9970" max="9970" width="11.6640625" style="16" customWidth="1"/>
    <col min="9971" max="9972" width="11.44140625" style="16" customWidth="1"/>
    <col min="9973" max="9973" width="12.88671875" style="16" customWidth="1"/>
    <col min="9974" max="9974" width="11.5546875" style="16" customWidth="1"/>
    <col min="9975" max="9975" width="10.5546875" style="16" customWidth="1"/>
    <col min="9976" max="9976" width="13.33203125" style="16" customWidth="1"/>
    <col min="9977" max="9978" width="8.88671875" style="16" customWidth="1"/>
    <col min="9979" max="9979" width="20.109375" style="16" customWidth="1"/>
    <col min="9980" max="9980" width="8.88671875" style="16" bestFit="1" customWidth="1"/>
    <col min="9981" max="9981" width="9.44140625" style="16" bestFit="1" customWidth="1"/>
    <col min="9982" max="9982" width="9" style="16" bestFit="1" customWidth="1"/>
    <col min="9983" max="9983" width="14.6640625" style="16" bestFit="1" customWidth="1"/>
    <col min="9984" max="9984" width="9" style="16" bestFit="1" customWidth="1"/>
    <col min="9985" max="9985" width="10.109375" style="16" bestFit="1" customWidth="1"/>
    <col min="9986" max="9986" width="11.6640625" style="16" bestFit="1" customWidth="1"/>
    <col min="9987" max="9987" width="11" style="16" bestFit="1" customWidth="1"/>
    <col min="9988" max="9988" width="11.44140625" style="16" bestFit="1" customWidth="1"/>
    <col min="9989" max="9989" width="10.5546875" style="16" bestFit="1" customWidth="1"/>
    <col min="9990" max="9990" width="8.88671875" style="16" customWidth="1"/>
    <col min="9991" max="9991" width="10.33203125" style="16" bestFit="1" customWidth="1"/>
    <col min="9992" max="9994" width="8.88671875" style="16" customWidth="1"/>
    <col min="9995" max="9995" width="9.88671875" style="16" bestFit="1" customWidth="1"/>
    <col min="9996" max="9996" width="10.5546875" style="16" bestFit="1" customWidth="1"/>
    <col min="9997" max="9997" width="8.88671875" style="16" customWidth="1"/>
    <col min="9998" max="10220" width="9.109375" style="16" customWidth="1"/>
    <col min="10221" max="10221" width="8.88671875" style="16"/>
    <col min="10222" max="10222" width="28.6640625" style="16" customWidth="1"/>
    <col min="10223" max="10223" width="8.44140625" style="16" customWidth="1"/>
    <col min="10224" max="10225" width="11.44140625" style="16" customWidth="1"/>
    <col min="10226" max="10226" width="11.6640625" style="16" customWidth="1"/>
    <col min="10227" max="10228" width="11.44140625" style="16" customWidth="1"/>
    <col min="10229" max="10229" width="12.88671875" style="16" customWidth="1"/>
    <col min="10230" max="10230" width="11.5546875" style="16" customWidth="1"/>
    <col min="10231" max="10231" width="10.5546875" style="16" customWidth="1"/>
    <col min="10232" max="10232" width="13.33203125" style="16" customWidth="1"/>
    <col min="10233" max="10234" width="8.88671875" style="16" customWidth="1"/>
    <col min="10235" max="10235" width="20.109375" style="16" customWidth="1"/>
    <col min="10236" max="10236" width="8.88671875" style="16" bestFit="1" customWidth="1"/>
    <col min="10237" max="10237" width="9.44140625" style="16" bestFit="1" customWidth="1"/>
    <col min="10238" max="10238" width="9" style="16" bestFit="1" customWidth="1"/>
    <col min="10239" max="10239" width="14.6640625" style="16" bestFit="1" customWidth="1"/>
    <col min="10240" max="10240" width="9" style="16" bestFit="1" customWidth="1"/>
    <col min="10241" max="10241" width="10.109375" style="16" bestFit="1" customWidth="1"/>
    <col min="10242" max="10242" width="11.6640625" style="16" bestFit="1" customWidth="1"/>
    <col min="10243" max="10243" width="11" style="16" bestFit="1" customWidth="1"/>
    <col min="10244" max="10244" width="11.44140625" style="16" bestFit="1" customWidth="1"/>
    <col min="10245" max="10245" width="10.5546875" style="16" bestFit="1" customWidth="1"/>
    <col min="10246" max="10246" width="8.88671875" style="16" customWidth="1"/>
    <col min="10247" max="10247" width="10.33203125" style="16" bestFit="1" customWidth="1"/>
    <col min="10248" max="10250" width="8.88671875" style="16" customWidth="1"/>
    <col min="10251" max="10251" width="9.88671875" style="16" bestFit="1" customWidth="1"/>
    <col min="10252" max="10252" width="10.5546875" style="16" bestFit="1" customWidth="1"/>
    <col min="10253" max="10253" width="8.88671875" style="16" customWidth="1"/>
    <col min="10254" max="10476" width="9.109375" style="16" customWidth="1"/>
    <col min="10477" max="10477" width="8.88671875" style="16"/>
    <col min="10478" max="10478" width="28.6640625" style="16" customWidth="1"/>
    <col min="10479" max="10479" width="8.44140625" style="16" customWidth="1"/>
    <col min="10480" max="10481" width="11.44140625" style="16" customWidth="1"/>
    <col min="10482" max="10482" width="11.6640625" style="16" customWidth="1"/>
    <col min="10483" max="10484" width="11.44140625" style="16" customWidth="1"/>
    <col min="10485" max="10485" width="12.88671875" style="16" customWidth="1"/>
    <col min="10486" max="10486" width="11.5546875" style="16" customWidth="1"/>
    <col min="10487" max="10487" width="10.5546875" style="16" customWidth="1"/>
    <col min="10488" max="10488" width="13.33203125" style="16" customWidth="1"/>
    <col min="10489" max="10490" width="8.88671875" style="16" customWidth="1"/>
    <col min="10491" max="10491" width="20.109375" style="16" customWidth="1"/>
    <col min="10492" max="10492" width="8.88671875" style="16" bestFit="1" customWidth="1"/>
    <col min="10493" max="10493" width="9.44140625" style="16" bestFit="1" customWidth="1"/>
    <col min="10494" max="10494" width="9" style="16" bestFit="1" customWidth="1"/>
    <col min="10495" max="10495" width="14.6640625" style="16" bestFit="1" customWidth="1"/>
    <col min="10496" max="10496" width="9" style="16" bestFit="1" customWidth="1"/>
    <col min="10497" max="10497" width="10.109375" style="16" bestFit="1" customWidth="1"/>
    <col min="10498" max="10498" width="11.6640625" style="16" bestFit="1" customWidth="1"/>
    <col min="10499" max="10499" width="11" style="16" bestFit="1" customWidth="1"/>
    <col min="10500" max="10500" width="11.44140625" style="16" bestFit="1" customWidth="1"/>
    <col min="10501" max="10501" width="10.5546875" style="16" bestFit="1" customWidth="1"/>
    <col min="10502" max="10502" width="8.88671875" style="16" customWidth="1"/>
    <col min="10503" max="10503" width="10.33203125" style="16" bestFit="1" customWidth="1"/>
    <col min="10504" max="10506" width="8.88671875" style="16" customWidth="1"/>
    <col min="10507" max="10507" width="9.88671875" style="16" bestFit="1" customWidth="1"/>
    <col min="10508" max="10508" width="10.5546875" style="16" bestFit="1" customWidth="1"/>
    <col min="10509" max="10509" width="8.88671875" style="16" customWidth="1"/>
    <col min="10510" max="10732" width="9.109375" style="16" customWidth="1"/>
    <col min="10733" max="10733" width="8.88671875" style="16"/>
    <col min="10734" max="10734" width="28.6640625" style="16" customWidth="1"/>
    <col min="10735" max="10735" width="8.44140625" style="16" customWidth="1"/>
    <col min="10736" max="10737" width="11.44140625" style="16" customWidth="1"/>
    <col min="10738" max="10738" width="11.6640625" style="16" customWidth="1"/>
    <col min="10739" max="10740" width="11.44140625" style="16" customWidth="1"/>
    <col min="10741" max="10741" width="12.88671875" style="16" customWidth="1"/>
    <col min="10742" max="10742" width="11.5546875" style="16" customWidth="1"/>
    <col min="10743" max="10743" width="10.5546875" style="16" customWidth="1"/>
    <col min="10744" max="10744" width="13.33203125" style="16" customWidth="1"/>
    <col min="10745" max="10746" width="8.88671875" style="16" customWidth="1"/>
    <col min="10747" max="10747" width="20.109375" style="16" customWidth="1"/>
    <col min="10748" max="10748" width="8.88671875" style="16" bestFit="1" customWidth="1"/>
    <col min="10749" max="10749" width="9.44140625" style="16" bestFit="1" customWidth="1"/>
    <col min="10750" max="10750" width="9" style="16" bestFit="1" customWidth="1"/>
    <col min="10751" max="10751" width="14.6640625" style="16" bestFit="1" customWidth="1"/>
    <col min="10752" max="10752" width="9" style="16" bestFit="1" customWidth="1"/>
    <col min="10753" max="10753" width="10.109375" style="16" bestFit="1" customWidth="1"/>
    <col min="10754" max="10754" width="11.6640625" style="16" bestFit="1" customWidth="1"/>
    <col min="10755" max="10755" width="11" style="16" bestFit="1" customWidth="1"/>
    <col min="10756" max="10756" width="11.44140625" style="16" bestFit="1" customWidth="1"/>
    <col min="10757" max="10757" width="10.5546875" style="16" bestFit="1" customWidth="1"/>
    <col min="10758" max="10758" width="8.88671875" style="16" customWidth="1"/>
    <col min="10759" max="10759" width="10.33203125" style="16" bestFit="1" customWidth="1"/>
    <col min="10760" max="10762" width="8.88671875" style="16" customWidth="1"/>
    <col min="10763" max="10763" width="9.88671875" style="16" bestFit="1" customWidth="1"/>
    <col min="10764" max="10764" width="10.5546875" style="16" bestFit="1" customWidth="1"/>
    <col min="10765" max="10765" width="8.88671875" style="16" customWidth="1"/>
    <col min="10766" max="10988" width="9.109375" style="16" customWidth="1"/>
    <col min="10989" max="10989" width="8.88671875" style="16"/>
    <col min="10990" max="10990" width="28.6640625" style="16" customWidth="1"/>
    <col min="10991" max="10991" width="8.44140625" style="16" customWidth="1"/>
    <col min="10992" max="10993" width="11.44140625" style="16" customWidth="1"/>
    <col min="10994" max="10994" width="11.6640625" style="16" customWidth="1"/>
    <col min="10995" max="10996" width="11.44140625" style="16" customWidth="1"/>
    <col min="10997" max="10997" width="12.88671875" style="16" customWidth="1"/>
    <col min="10998" max="10998" width="11.5546875" style="16" customWidth="1"/>
    <col min="10999" max="10999" width="10.5546875" style="16" customWidth="1"/>
    <col min="11000" max="11000" width="13.33203125" style="16" customWidth="1"/>
    <col min="11001" max="11002" width="8.88671875" style="16" customWidth="1"/>
    <col min="11003" max="11003" width="20.109375" style="16" customWidth="1"/>
    <col min="11004" max="11004" width="8.88671875" style="16" bestFit="1" customWidth="1"/>
    <col min="11005" max="11005" width="9.44140625" style="16" bestFit="1" customWidth="1"/>
    <col min="11006" max="11006" width="9" style="16" bestFit="1" customWidth="1"/>
    <col min="11007" max="11007" width="14.6640625" style="16" bestFit="1" customWidth="1"/>
    <col min="11008" max="11008" width="9" style="16" bestFit="1" customWidth="1"/>
    <col min="11009" max="11009" width="10.109375" style="16" bestFit="1" customWidth="1"/>
    <col min="11010" max="11010" width="11.6640625" style="16" bestFit="1" customWidth="1"/>
    <col min="11011" max="11011" width="11" style="16" bestFit="1" customWidth="1"/>
    <col min="11012" max="11012" width="11.44140625" style="16" bestFit="1" customWidth="1"/>
    <col min="11013" max="11013" width="10.5546875" style="16" bestFit="1" customWidth="1"/>
    <col min="11014" max="11014" width="8.88671875" style="16" customWidth="1"/>
    <col min="11015" max="11015" width="10.33203125" style="16" bestFit="1" customWidth="1"/>
    <col min="11016" max="11018" width="8.88671875" style="16" customWidth="1"/>
    <col min="11019" max="11019" width="9.88671875" style="16" bestFit="1" customWidth="1"/>
    <col min="11020" max="11020" width="10.5546875" style="16" bestFit="1" customWidth="1"/>
    <col min="11021" max="11021" width="8.88671875" style="16" customWidth="1"/>
    <col min="11022" max="11244" width="9.109375" style="16" customWidth="1"/>
    <col min="11245" max="11245" width="8.88671875" style="16"/>
    <col min="11246" max="11246" width="28.6640625" style="16" customWidth="1"/>
    <col min="11247" max="11247" width="8.44140625" style="16" customWidth="1"/>
    <col min="11248" max="11249" width="11.44140625" style="16" customWidth="1"/>
    <col min="11250" max="11250" width="11.6640625" style="16" customWidth="1"/>
    <col min="11251" max="11252" width="11.44140625" style="16" customWidth="1"/>
    <col min="11253" max="11253" width="12.88671875" style="16" customWidth="1"/>
    <col min="11254" max="11254" width="11.5546875" style="16" customWidth="1"/>
    <col min="11255" max="11255" width="10.5546875" style="16" customWidth="1"/>
    <col min="11256" max="11256" width="13.33203125" style="16" customWidth="1"/>
    <col min="11257" max="11258" width="8.88671875" style="16" customWidth="1"/>
    <col min="11259" max="11259" width="20.109375" style="16" customWidth="1"/>
    <col min="11260" max="11260" width="8.88671875" style="16" bestFit="1" customWidth="1"/>
    <col min="11261" max="11261" width="9.44140625" style="16" bestFit="1" customWidth="1"/>
    <col min="11262" max="11262" width="9" style="16" bestFit="1" customWidth="1"/>
    <col min="11263" max="11263" width="14.6640625" style="16" bestFit="1" customWidth="1"/>
    <col min="11264" max="11264" width="9" style="16" bestFit="1" customWidth="1"/>
    <col min="11265" max="11265" width="10.109375" style="16" bestFit="1" customWidth="1"/>
    <col min="11266" max="11266" width="11.6640625" style="16" bestFit="1" customWidth="1"/>
    <col min="11267" max="11267" width="11" style="16" bestFit="1" customWidth="1"/>
    <col min="11268" max="11268" width="11.44140625" style="16" bestFit="1" customWidth="1"/>
    <col min="11269" max="11269" width="10.5546875" style="16" bestFit="1" customWidth="1"/>
    <col min="11270" max="11270" width="8.88671875" style="16" customWidth="1"/>
    <col min="11271" max="11271" width="10.33203125" style="16" bestFit="1" customWidth="1"/>
    <col min="11272" max="11274" width="8.88671875" style="16" customWidth="1"/>
    <col min="11275" max="11275" width="9.88671875" style="16" bestFit="1" customWidth="1"/>
    <col min="11276" max="11276" width="10.5546875" style="16" bestFit="1" customWidth="1"/>
    <col min="11277" max="11277" width="8.88671875" style="16" customWidth="1"/>
    <col min="11278" max="11500" width="9.109375" style="16" customWidth="1"/>
    <col min="11501" max="11501" width="8.88671875" style="16"/>
    <col min="11502" max="11502" width="28.6640625" style="16" customWidth="1"/>
    <col min="11503" max="11503" width="8.44140625" style="16" customWidth="1"/>
    <col min="11504" max="11505" width="11.44140625" style="16" customWidth="1"/>
    <col min="11506" max="11506" width="11.6640625" style="16" customWidth="1"/>
    <col min="11507" max="11508" width="11.44140625" style="16" customWidth="1"/>
    <col min="11509" max="11509" width="12.88671875" style="16" customWidth="1"/>
    <col min="11510" max="11510" width="11.5546875" style="16" customWidth="1"/>
    <col min="11511" max="11511" width="10.5546875" style="16" customWidth="1"/>
    <col min="11512" max="11512" width="13.33203125" style="16" customWidth="1"/>
    <col min="11513" max="11514" width="8.88671875" style="16" customWidth="1"/>
    <col min="11515" max="11515" width="20.109375" style="16" customWidth="1"/>
    <col min="11516" max="11516" width="8.88671875" style="16" bestFit="1" customWidth="1"/>
    <col min="11517" max="11517" width="9.44140625" style="16" bestFit="1" customWidth="1"/>
    <col min="11518" max="11518" width="9" style="16" bestFit="1" customWidth="1"/>
    <col min="11519" max="11519" width="14.6640625" style="16" bestFit="1" customWidth="1"/>
    <col min="11520" max="11520" width="9" style="16" bestFit="1" customWidth="1"/>
    <col min="11521" max="11521" width="10.109375" style="16" bestFit="1" customWidth="1"/>
    <col min="11522" max="11522" width="11.6640625" style="16" bestFit="1" customWidth="1"/>
    <col min="11523" max="11523" width="11" style="16" bestFit="1" customWidth="1"/>
    <col min="11524" max="11524" width="11.44140625" style="16" bestFit="1" customWidth="1"/>
    <col min="11525" max="11525" width="10.5546875" style="16" bestFit="1" customWidth="1"/>
    <col min="11526" max="11526" width="8.88671875" style="16" customWidth="1"/>
    <col min="11527" max="11527" width="10.33203125" style="16" bestFit="1" customWidth="1"/>
    <col min="11528" max="11530" width="8.88671875" style="16" customWidth="1"/>
    <col min="11531" max="11531" width="9.88671875" style="16" bestFit="1" customWidth="1"/>
    <col min="11532" max="11532" width="10.5546875" style="16" bestFit="1" customWidth="1"/>
    <col min="11533" max="11533" width="8.88671875" style="16" customWidth="1"/>
    <col min="11534" max="11756" width="9.109375" style="16" customWidth="1"/>
    <col min="11757" max="11757" width="8.88671875" style="16"/>
    <col min="11758" max="11758" width="28.6640625" style="16" customWidth="1"/>
    <col min="11759" max="11759" width="8.44140625" style="16" customWidth="1"/>
    <col min="11760" max="11761" width="11.44140625" style="16" customWidth="1"/>
    <col min="11762" max="11762" width="11.6640625" style="16" customWidth="1"/>
    <col min="11763" max="11764" width="11.44140625" style="16" customWidth="1"/>
    <col min="11765" max="11765" width="12.88671875" style="16" customWidth="1"/>
    <col min="11766" max="11766" width="11.5546875" style="16" customWidth="1"/>
    <col min="11767" max="11767" width="10.5546875" style="16" customWidth="1"/>
    <col min="11768" max="11768" width="13.33203125" style="16" customWidth="1"/>
    <col min="11769" max="11770" width="8.88671875" style="16" customWidth="1"/>
    <col min="11771" max="11771" width="20.109375" style="16" customWidth="1"/>
    <col min="11772" max="11772" width="8.88671875" style="16" bestFit="1" customWidth="1"/>
    <col min="11773" max="11773" width="9.44140625" style="16" bestFit="1" customWidth="1"/>
    <col min="11774" max="11774" width="9" style="16" bestFit="1" customWidth="1"/>
    <col min="11775" max="11775" width="14.6640625" style="16" bestFit="1" customWidth="1"/>
    <col min="11776" max="11776" width="9" style="16" bestFit="1" customWidth="1"/>
    <col min="11777" max="11777" width="10.109375" style="16" bestFit="1" customWidth="1"/>
    <col min="11778" max="11778" width="11.6640625" style="16" bestFit="1" customWidth="1"/>
    <col min="11779" max="11779" width="11" style="16" bestFit="1" customWidth="1"/>
    <col min="11780" max="11780" width="11.44140625" style="16" bestFit="1" customWidth="1"/>
    <col min="11781" max="11781" width="10.5546875" style="16" bestFit="1" customWidth="1"/>
    <col min="11782" max="11782" width="8.88671875" style="16" customWidth="1"/>
    <col min="11783" max="11783" width="10.33203125" style="16" bestFit="1" customWidth="1"/>
    <col min="11784" max="11786" width="8.88671875" style="16" customWidth="1"/>
    <col min="11787" max="11787" width="9.88671875" style="16" bestFit="1" customWidth="1"/>
    <col min="11788" max="11788" width="10.5546875" style="16" bestFit="1" customWidth="1"/>
    <col min="11789" max="11789" width="8.88671875" style="16" customWidth="1"/>
    <col min="11790" max="12012" width="9.109375" style="16" customWidth="1"/>
    <col min="12013" max="12013" width="8.88671875" style="16"/>
    <col min="12014" max="12014" width="28.6640625" style="16" customWidth="1"/>
    <col min="12015" max="12015" width="8.44140625" style="16" customWidth="1"/>
    <col min="12016" max="12017" width="11.44140625" style="16" customWidth="1"/>
    <col min="12018" max="12018" width="11.6640625" style="16" customWidth="1"/>
    <col min="12019" max="12020" width="11.44140625" style="16" customWidth="1"/>
    <col min="12021" max="12021" width="12.88671875" style="16" customWidth="1"/>
    <col min="12022" max="12022" width="11.5546875" style="16" customWidth="1"/>
    <col min="12023" max="12023" width="10.5546875" style="16" customWidth="1"/>
    <col min="12024" max="12024" width="13.33203125" style="16" customWidth="1"/>
    <col min="12025" max="12026" width="8.88671875" style="16" customWidth="1"/>
    <col min="12027" max="12027" width="20.109375" style="16" customWidth="1"/>
    <col min="12028" max="12028" width="8.88671875" style="16" bestFit="1" customWidth="1"/>
    <col min="12029" max="12029" width="9.44140625" style="16" bestFit="1" customWidth="1"/>
    <col min="12030" max="12030" width="9" style="16" bestFit="1" customWidth="1"/>
    <col min="12031" max="12031" width="14.6640625" style="16" bestFit="1" customWidth="1"/>
    <col min="12032" max="12032" width="9" style="16" bestFit="1" customWidth="1"/>
    <col min="12033" max="12033" width="10.109375" style="16" bestFit="1" customWidth="1"/>
    <col min="12034" max="12034" width="11.6640625" style="16" bestFit="1" customWidth="1"/>
    <col min="12035" max="12035" width="11" style="16" bestFit="1" customWidth="1"/>
    <col min="12036" max="12036" width="11.44140625" style="16" bestFit="1" customWidth="1"/>
    <col min="12037" max="12037" width="10.5546875" style="16" bestFit="1" customWidth="1"/>
    <col min="12038" max="12038" width="8.88671875" style="16" customWidth="1"/>
    <col min="12039" max="12039" width="10.33203125" style="16" bestFit="1" customWidth="1"/>
    <col min="12040" max="12042" width="8.88671875" style="16" customWidth="1"/>
    <col min="12043" max="12043" width="9.88671875" style="16" bestFit="1" customWidth="1"/>
    <col min="12044" max="12044" width="10.5546875" style="16" bestFit="1" customWidth="1"/>
    <col min="12045" max="12045" width="8.88671875" style="16" customWidth="1"/>
    <col min="12046" max="12268" width="9.109375" style="16" customWidth="1"/>
    <col min="12269" max="12269" width="8.88671875" style="16"/>
    <col min="12270" max="12270" width="28.6640625" style="16" customWidth="1"/>
    <col min="12271" max="12271" width="8.44140625" style="16" customWidth="1"/>
    <col min="12272" max="12273" width="11.44140625" style="16" customWidth="1"/>
    <col min="12274" max="12274" width="11.6640625" style="16" customWidth="1"/>
    <col min="12275" max="12276" width="11.44140625" style="16" customWidth="1"/>
    <col min="12277" max="12277" width="12.88671875" style="16" customWidth="1"/>
    <col min="12278" max="12278" width="11.5546875" style="16" customWidth="1"/>
    <col min="12279" max="12279" width="10.5546875" style="16" customWidth="1"/>
    <col min="12280" max="12280" width="13.33203125" style="16" customWidth="1"/>
    <col min="12281" max="12282" width="8.88671875" style="16" customWidth="1"/>
    <col min="12283" max="12283" width="20.109375" style="16" customWidth="1"/>
    <col min="12284" max="12284" width="8.88671875" style="16" bestFit="1" customWidth="1"/>
    <col min="12285" max="12285" width="9.44140625" style="16" bestFit="1" customWidth="1"/>
    <col min="12286" max="12286" width="9" style="16" bestFit="1" customWidth="1"/>
    <col min="12287" max="12287" width="14.6640625" style="16" bestFit="1" customWidth="1"/>
    <col min="12288" max="12288" width="9" style="16" bestFit="1" customWidth="1"/>
    <col min="12289" max="12289" width="10.109375" style="16" bestFit="1" customWidth="1"/>
    <col min="12290" max="12290" width="11.6640625" style="16" bestFit="1" customWidth="1"/>
    <col min="12291" max="12291" width="11" style="16" bestFit="1" customWidth="1"/>
    <col min="12292" max="12292" width="11.44140625" style="16" bestFit="1" customWidth="1"/>
    <col min="12293" max="12293" width="10.5546875" style="16" bestFit="1" customWidth="1"/>
    <col min="12294" max="12294" width="8.88671875" style="16" customWidth="1"/>
    <col min="12295" max="12295" width="10.33203125" style="16" bestFit="1" customWidth="1"/>
    <col min="12296" max="12298" width="8.88671875" style="16" customWidth="1"/>
    <col min="12299" max="12299" width="9.88671875" style="16" bestFit="1" customWidth="1"/>
    <col min="12300" max="12300" width="10.5546875" style="16" bestFit="1" customWidth="1"/>
    <col min="12301" max="12301" width="8.88671875" style="16" customWidth="1"/>
    <col min="12302" max="12524" width="9.109375" style="16" customWidth="1"/>
    <col min="12525" max="12525" width="8.88671875" style="16"/>
    <col min="12526" max="12526" width="28.6640625" style="16" customWidth="1"/>
    <col min="12527" max="12527" width="8.44140625" style="16" customWidth="1"/>
    <col min="12528" max="12529" width="11.44140625" style="16" customWidth="1"/>
    <col min="12530" max="12530" width="11.6640625" style="16" customWidth="1"/>
    <col min="12531" max="12532" width="11.44140625" style="16" customWidth="1"/>
    <col min="12533" max="12533" width="12.88671875" style="16" customWidth="1"/>
    <col min="12534" max="12534" width="11.5546875" style="16" customWidth="1"/>
    <col min="12535" max="12535" width="10.5546875" style="16" customWidth="1"/>
    <col min="12536" max="12536" width="13.33203125" style="16" customWidth="1"/>
    <col min="12537" max="12538" width="8.88671875" style="16" customWidth="1"/>
    <col min="12539" max="12539" width="20.109375" style="16" customWidth="1"/>
    <col min="12540" max="12540" width="8.88671875" style="16" bestFit="1" customWidth="1"/>
    <col min="12541" max="12541" width="9.44140625" style="16" bestFit="1" customWidth="1"/>
    <col min="12542" max="12542" width="9" style="16" bestFit="1" customWidth="1"/>
    <col min="12543" max="12543" width="14.6640625" style="16" bestFit="1" customWidth="1"/>
    <col min="12544" max="12544" width="9" style="16" bestFit="1" customWidth="1"/>
    <col min="12545" max="12545" width="10.109375" style="16" bestFit="1" customWidth="1"/>
    <col min="12546" max="12546" width="11.6640625" style="16" bestFit="1" customWidth="1"/>
    <col min="12547" max="12547" width="11" style="16" bestFit="1" customWidth="1"/>
    <col min="12548" max="12548" width="11.44140625" style="16" bestFit="1" customWidth="1"/>
    <col min="12549" max="12549" width="10.5546875" style="16" bestFit="1" customWidth="1"/>
    <col min="12550" max="12550" width="8.88671875" style="16" customWidth="1"/>
    <col min="12551" max="12551" width="10.33203125" style="16" bestFit="1" customWidth="1"/>
    <col min="12552" max="12554" width="8.88671875" style="16" customWidth="1"/>
    <col min="12555" max="12555" width="9.88671875" style="16" bestFit="1" customWidth="1"/>
    <col min="12556" max="12556" width="10.5546875" style="16" bestFit="1" customWidth="1"/>
    <col min="12557" max="12557" width="8.88671875" style="16" customWidth="1"/>
    <col min="12558" max="12780" width="9.109375" style="16" customWidth="1"/>
    <col min="12781" max="12781" width="8.88671875" style="16"/>
    <col min="12782" max="12782" width="28.6640625" style="16" customWidth="1"/>
    <col min="12783" max="12783" width="8.44140625" style="16" customWidth="1"/>
    <col min="12784" max="12785" width="11.44140625" style="16" customWidth="1"/>
    <col min="12786" max="12786" width="11.6640625" style="16" customWidth="1"/>
    <col min="12787" max="12788" width="11.44140625" style="16" customWidth="1"/>
    <col min="12789" max="12789" width="12.88671875" style="16" customWidth="1"/>
    <col min="12790" max="12790" width="11.5546875" style="16" customWidth="1"/>
    <col min="12791" max="12791" width="10.5546875" style="16" customWidth="1"/>
    <col min="12792" max="12792" width="13.33203125" style="16" customWidth="1"/>
    <col min="12793" max="12794" width="8.88671875" style="16" customWidth="1"/>
    <col min="12795" max="12795" width="20.109375" style="16" customWidth="1"/>
    <col min="12796" max="12796" width="8.88671875" style="16" bestFit="1" customWidth="1"/>
    <col min="12797" max="12797" width="9.44140625" style="16" bestFit="1" customWidth="1"/>
    <col min="12798" max="12798" width="9" style="16" bestFit="1" customWidth="1"/>
    <col min="12799" max="12799" width="14.6640625" style="16" bestFit="1" customWidth="1"/>
    <col min="12800" max="12800" width="9" style="16" bestFit="1" customWidth="1"/>
    <col min="12801" max="12801" width="10.109375" style="16" bestFit="1" customWidth="1"/>
    <col min="12802" max="12802" width="11.6640625" style="16" bestFit="1" customWidth="1"/>
    <col min="12803" max="12803" width="11" style="16" bestFit="1" customWidth="1"/>
    <col min="12804" max="12804" width="11.44140625" style="16" bestFit="1" customWidth="1"/>
    <col min="12805" max="12805" width="10.5546875" style="16" bestFit="1" customWidth="1"/>
    <col min="12806" max="12806" width="8.88671875" style="16" customWidth="1"/>
    <col min="12807" max="12807" width="10.33203125" style="16" bestFit="1" customWidth="1"/>
    <col min="12808" max="12810" width="8.88671875" style="16" customWidth="1"/>
    <col min="12811" max="12811" width="9.88671875" style="16" bestFit="1" customWidth="1"/>
    <col min="12812" max="12812" width="10.5546875" style="16" bestFit="1" customWidth="1"/>
    <col min="12813" max="12813" width="8.88671875" style="16" customWidth="1"/>
    <col min="12814" max="13036" width="9.109375" style="16" customWidth="1"/>
    <col min="13037" max="13037" width="8.88671875" style="16"/>
    <col min="13038" max="13038" width="28.6640625" style="16" customWidth="1"/>
    <col min="13039" max="13039" width="8.44140625" style="16" customWidth="1"/>
    <col min="13040" max="13041" width="11.44140625" style="16" customWidth="1"/>
    <col min="13042" max="13042" width="11.6640625" style="16" customWidth="1"/>
    <col min="13043" max="13044" width="11.44140625" style="16" customWidth="1"/>
    <col min="13045" max="13045" width="12.88671875" style="16" customWidth="1"/>
    <col min="13046" max="13046" width="11.5546875" style="16" customWidth="1"/>
    <col min="13047" max="13047" width="10.5546875" style="16" customWidth="1"/>
    <col min="13048" max="13048" width="13.33203125" style="16" customWidth="1"/>
    <col min="13049" max="13050" width="8.88671875" style="16" customWidth="1"/>
    <col min="13051" max="13051" width="20.109375" style="16" customWidth="1"/>
    <col min="13052" max="13052" width="8.88671875" style="16" bestFit="1" customWidth="1"/>
    <col min="13053" max="13053" width="9.44140625" style="16" bestFit="1" customWidth="1"/>
    <col min="13054" max="13054" width="9" style="16" bestFit="1" customWidth="1"/>
    <col min="13055" max="13055" width="14.6640625" style="16" bestFit="1" customWidth="1"/>
    <col min="13056" max="13056" width="9" style="16" bestFit="1" customWidth="1"/>
    <col min="13057" max="13057" width="10.109375" style="16" bestFit="1" customWidth="1"/>
    <col min="13058" max="13058" width="11.6640625" style="16" bestFit="1" customWidth="1"/>
    <col min="13059" max="13059" width="11" style="16" bestFit="1" customWidth="1"/>
    <col min="13060" max="13060" width="11.44140625" style="16" bestFit="1" customWidth="1"/>
    <col min="13061" max="13061" width="10.5546875" style="16" bestFit="1" customWidth="1"/>
    <col min="13062" max="13062" width="8.88671875" style="16" customWidth="1"/>
    <col min="13063" max="13063" width="10.33203125" style="16" bestFit="1" customWidth="1"/>
    <col min="13064" max="13066" width="8.88671875" style="16" customWidth="1"/>
    <col min="13067" max="13067" width="9.88671875" style="16" bestFit="1" customWidth="1"/>
    <col min="13068" max="13068" width="10.5546875" style="16" bestFit="1" customWidth="1"/>
    <col min="13069" max="13069" width="8.88671875" style="16" customWidth="1"/>
    <col min="13070" max="13292" width="9.109375" style="16" customWidth="1"/>
    <col min="13293" max="13293" width="8.88671875" style="16"/>
    <col min="13294" max="13294" width="28.6640625" style="16" customWidth="1"/>
    <col min="13295" max="13295" width="8.44140625" style="16" customWidth="1"/>
    <col min="13296" max="13297" width="11.44140625" style="16" customWidth="1"/>
    <col min="13298" max="13298" width="11.6640625" style="16" customWidth="1"/>
    <col min="13299" max="13300" width="11.44140625" style="16" customWidth="1"/>
    <col min="13301" max="13301" width="12.88671875" style="16" customWidth="1"/>
    <col min="13302" max="13302" width="11.5546875" style="16" customWidth="1"/>
    <col min="13303" max="13303" width="10.5546875" style="16" customWidth="1"/>
    <col min="13304" max="13304" width="13.33203125" style="16" customWidth="1"/>
    <col min="13305" max="13306" width="8.88671875" style="16" customWidth="1"/>
    <col min="13307" max="13307" width="20.109375" style="16" customWidth="1"/>
    <col min="13308" max="13308" width="8.88671875" style="16" bestFit="1" customWidth="1"/>
    <col min="13309" max="13309" width="9.44140625" style="16" bestFit="1" customWidth="1"/>
    <col min="13310" max="13310" width="9" style="16" bestFit="1" customWidth="1"/>
    <col min="13311" max="13311" width="14.6640625" style="16" bestFit="1" customWidth="1"/>
    <col min="13312" max="13312" width="9" style="16" bestFit="1" customWidth="1"/>
    <col min="13313" max="13313" width="10.109375" style="16" bestFit="1" customWidth="1"/>
    <col min="13314" max="13314" width="11.6640625" style="16" bestFit="1" customWidth="1"/>
    <col min="13315" max="13315" width="11" style="16" bestFit="1" customWidth="1"/>
    <col min="13316" max="13316" width="11.44140625" style="16" bestFit="1" customWidth="1"/>
    <col min="13317" max="13317" width="10.5546875" style="16" bestFit="1" customWidth="1"/>
    <col min="13318" max="13318" width="8.88671875" style="16" customWidth="1"/>
    <col min="13319" max="13319" width="10.33203125" style="16" bestFit="1" customWidth="1"/>
    <col min="13320" max="13322" width="8.88671875" style="16" customWidth="1"/>
    <col min="13323" max="13323" width="9.88671875" style="16" bestFit="1" customWidth="1"/>
    <col min="13324" max="13324" width="10.5546875" style="16" bestFit="1" customWidth="1"/>
    <col min="13325" max="13325" width="8.88671875" style="16" customWidth="1"/>
    <col min="13326" max="13548" width="9.109375" style="16" customWidth="1"/>
    <col min="13549" max="13549" width="8.88671875" style="16"/>
    <col min="13550" max="13550" width="28.6640625" style="16" customWidth="1"/>
    <col min="13551" max="13551" width="8.44140625" style="16" customWidth="1"/>
    <col min="13552" max="13553" width="11.44140625" style="16" customWidth="1"/>
    <col min="13554" max="13554" width="11.6640625" style="16" customWidth="1"/>
    <col min="13555" max="13556" width="11.44140625" style="16" customWidth="1"/>
    <col min="13557" max="13557" width="12.88671875" style="16" customWidth="1"/>
    <col min="13558" max="13558" width="11.5546875" style="16" customWidth="1"/>
    <col min="13559" max="13559" width="10.5546875" style="16" customWidth="1"/>
    <col min="13560" max="13560" width="13.33203125" style="16" customWidth="1"/>
    <col min="13561" max="13562" width="8.88671875" style="16" customWidth="1"/>
    <col min="13563" max="13563" width="20.109375" style="16" customWidth="1"/>
    <col min="13564" max="13564" width="8.88671875" style="16" bestFit="1" customWidth="1"/>
    <col min="13565" max="13565" width="9.44140625" style="16" bestFit="1" customWidth="1"/>
    <col min="13566" max="13566" width="9" style="16" bestFit="1" customWidth="1"/>
    <col min="13567" max="13567" width="14.6640625" style="16" bestFit="1" customWidth="1"/>
    <col min="13568" max="13568" width="9" style="16" bestFit="1" customWidth="1"/>
    <col min="13569" max="13569" width="10.109375" style="16" bestFit="1" customWidth="1"/>
    <col min="13570" max="13570" width="11.6640625" style="16" bestFit="1" customWidth="1"/>
    <col min="13571" max="13571" width="11" style="16" bestFit="1" customWidth="1"/>
    <col min="13572" max="13572" width="11.44140625" style="16" bestFit="1" customWidth="1"/>
    <col min="13573" max="13573" width="10.5546875" style="16" bestFit="1" customWidth="1"/>
    <col min="13574" max="13574" width="8.88671875" style="16" customWidth="1"/>
    <col min="13575" max="13575" width="10.33203125" style="16" bestFit="1" customWidth="1"/>
    <col min="13576" max="13578" width="8.88671875" style="16" customWidth="1"/>
    <col min="13579" max="13579" width="9.88671875" style="16" bestFit="1" customWidth="1"/>
    <col min="13580" max="13580" width="10.5546875" style="16" bestFit="1" customWidth="1"/>
    <col min="13581" max="13581" width="8.88671875" style="16" customWidth="1"/>
    <col min="13582" max="13804" width="9.109375" style="16" customWidth="1"/>
    <col min="13805" max="13805" width="8.88671875" style="16"/>
    <col min="13806" max="13806" width="28.6640625" style="16" customWidth="1"/>
    <col min="13807" max="13807" width="8.44140625" style="16" customWidth="1"/>
    <col min="13808" max="13809" width="11.44140625" style="16" customWidth="1"/>
    <col min="13810" max="13810" width="11.6640625" style="16" customWidth="1"/>
    <col min="13811" max="13812" width="11.44140625" style="16" customWidth="1"/>
    <col min="13813" max="13813" width="12.88671875" style="16" customWidth="1"/>
    <col min="13814" max="13814" width="11.5546875" style="16" customWidth="1"/>
    <col min="13815" max="13815" width="10.5546875" style="16" customWidth="1"/>
    <col min="13816" max="13816" width="13.33203125" style="16" customWidth="1"/>
    <col min="13817" max="13818" width="8.88671875" style="16" customWidth="1"/>
    <col min="13819" max="13819" width="20.109375" style="16" customWidth="1"/>
    <col min="13820" max="13820" width="8.88671875" style="16" bestFit="1" customWidth="1"/>
    <col min="13821" max="13821" width="9.44140625" style="16" bestFit="1" customWidth="1"/>
    <col min="13822" max="13822" width="9" style="16" bestFit="1" customWidth="1"/>
    <col min="13823" max="13823" width="14.6640625" style="16" bestFit="1" customWidth="1"/>
    <col min="13824" max="13824" width="9" style="16" bestFit="1" customWidth="1"/>
    <col min="13825" max="13825" width="10.109375" style="16" bestFit="1" customWidth="1"/>
    <col min="13826" max="13826" width="11.6640625" style="16" bestFit="1" customWidth="1"/>
    <col min="13827" max="13827" width="11" style="16" bestFit="1" customWidth="1"/>
    <col min="13828" max="13828" width="11.44140625" style="16" bestFit="1" customWidth="1"/>
    <col min="13829" max="13829" width="10.5546875" style="16" bestFit="1" customWidth="1"/>
    <col min="13830" max="13830" width="8.88671875" style="16" customWidth="1"/>
    <col min="13831" max="13831" width="10.33203125" style="16" bestFit="1" customWidth="1"/>
    <col min="13832" max="13834" width="8.88671875" style="16" customWidth="1"/>
    <col min="13835" max="13835" width="9.88671875" style="16" bestFit="1" customWidth="1"/>
    <col min="13836" max="13836" width="10.5546875" style="16" bestFit="1" customWidth="1"/>
    <col min="13837" max="13837" width="8.88671875" style="16" customWidth="1"/>
    <col min="13838" max="14060" width="9.109375" style="16" customWidth="1"/>
    <col min="14061" max="14061" width="8.88671875" style="16"/>
    <col min="14062" max="14062" width="28.6640625" style="16" customWidth="1"/>
    <col min="14063" max="14063" width="8.44140625" style="16" customWidth="1"/>
    <col min="14064" max="14065" width="11.44140625" style="16" customWidth="1"/>
    <col min="14066" max="14066" width="11.6640625" style="16" customWidth="1"/>
    <col min="14067" max="14068" width="11.44140625" style="16" customWidth="1"/>
    <col min="14069" max="14069" width="12.88671875" style="16" customWidth="1"/>
    <col min="14070" max="14070" width="11.5546875" style="16" customWidth="1"/>
    <col min="14071" max="14071" width="10.5546875" style="16" customWidth="1"/>
    <col min="14072" max="14072" width="13.33203125" style="16" customWidth="1"/>
    <col min="14073" max="14074" width="8.88671875" style="16" customWidth="1"/>
    <col min="14075" max="14075" width="20.109375" style="16" customWidth="1"/>
    <col min="14076" max="14076" width="8.88671875" style="16" bestFit="1" customWidth="1"/>
    <col min="14077" max="14077" width="9.44140625" style="16" bestFit="1" customWidth="1"/>
    <col min="14078" max="14078" width="9" style="16" bestFit="1" customWidth="1"/>
    <col min="14079" max="14079" width="14.6640625" style="16" bestFit="1" customWidth="1"/>
    <col min="14080" max="14080" width="9" style="16" bestFit="1" customWidth="1"/>
    <col min="14081" max="14081" width="10.109375" style="16" bestFit="1" customWidth="1"/>
    <col min="14082" max="14082" width="11.6640625" style="16" bestFit="1" customWidth="1"/>
    <col min="14083" max="14083" width="11" style="16" bestFit="1" customWidth="1"/>
    <col min="14084" max="14084" width="11.44140625" style="16" bestFit="1" customWidth="1"/>
    <col min="14085" max="14085" width="10.5546875" style="16" bestFit="1" customWidth="1"/>
    <col min="14086" max="14086" width="8.88671875" style="16" customWidth="1"/>
    <col min="14087" max="14087" width="10.33203125" style="16" bestFit="1" customWidth="1"/>
    <col min="14088" max="14090" width="8.88671875" style="16" customWidth="1"/>
    <col min="14091" max="14091" width="9.88671875" style="16" bestFit="1" customWidth="1"/>
    <col min="14092" max="14092" width="10.5546875" style="16" bestFit="1" customWidth="1"/>
    <col min="14093" max="14093" width="8.88671875" style="16" customWidth="1"/>
    <col min="14094" max="14316" width="9.109375" style="16" customWidth="1"/>
    <col min="14317" max="14317" width="8.88671875" style="16"/>
    <col min="14318" max="14318" width="28.6640625" style="16" customWidth="1"/>
    <col min="14319" max="14319" width="8.44140625" style="16" customWidth="1"/>
    <col min="14320" max="14321" width="11.44140625" style="16" customWidth="1"/>
    <col min="14322" max="14322" width="11.6640625" style="16" customWidth="1"/>
    <col min="14323" max="14324" width="11.44140625" style="16" customWidth="1"/>
    <col min="14325" max="14325" width="12.88671875" style="16" customWidth="1"/>
    <col min="14326" max="14326" width="11.5546875" style="16" customWidth="1"/>
    <col min="14327" max="14327" width="10.5546875" style="16" customWidth="1"/>
    <col min="14328" max="14328" width="13.33203125" style="16" customWidth="1"/>
    <col min="14329" max="14330" width="8.88671875" style="16" customWidth="1"/>
    <col min="14331" max="14331" width="20.109375" style="16" customWidth="1"/>
    <col min="14332" max="14332" width="8.88671875" style="16" bestFit="1" customWidth="1"/>
    <col min="14333" max="14333" width="9.44140625" style="16" bestFit="1" customWidth="1"/>
    <col min="14334" max="14334" width="9" style="16" bestFit="1" customWidth="1"/>
    <col min="14335" max="14335" width="14.6640625" style="16" bestFit="1" customWidth="1"/>
    <col min="14336" max="14336" width="9" style="16" bestFit="1" customWidth="1"/>
    <col min="14337" max="14337" width="10.109375" style="16" bestFit="1" customWidth="1"/>
    <col min="14338" max="14338" width="11.6640625" style="16" bestFit="1" customWidth="1"/>
    <col min="14339" max="14339" width="11" style="16" bestFit="1" customWidth="1"/>
    <col min="14340" max="14340" width="11.44140625" style="16" bestFit="1" customWidth="1"/>
    <col min="14341" max="14341" width="10.5546875" style="16" bestFit="1" customWidth="1"/>
    <col min="14342" max="14342" width="8.88671875" style="16" customWidth="1"/>
    <col min="14343" max="14343" width="10.33203125" style="16" bestFit="1" customWidth="1"/>
    <col min="14344" max="14346" width="8.88671875" style="16" customWidth="1"/>
    <col min="14347" max="14347" width="9.88671875" style="16" bestFit="1" customWidth="1"/>
    <col min="14348" max="14348" width="10.5546875" style="16" bestFit="1" customWidth="1"/>
    <col min="14349" max="14349" width="8.88671875" style="16" customWidth="1"/>
    <col min="14350" max="14572" width="9.109375" style="16" customWidth="1"/>
    <col min="14573" max="14573" width="8.88671875" style="16"/>
    <col min="14574" max="14574" width="28.6640625" style="16" customWidth="1"/>
    <col min="14575" max="14575" width="8.44140625" style="16" customWidth="1"/>
    <col min="14576" max="14577" width="11.44140625" style="16" customWidth="1"/>
    <col min="14578" max="14578" width="11.6640625" style="16" customWidth="1"/>
    <col min="14579" max="14580" width="11.44140625" style="16" customWidth="1"/>
    <col min="14581" max="14581" width="12.88671875" style="16" customWidth="1"/>
    <col min="14582" max="14582" width="11.5546875" style="16" customWidth="1"/>
    <col min="14583" max="14583" width="10.5546875" style="16" customWidth="1"/>
    <col min="14584" max="14584" width="13.33203125" style="16" customWidth="1"/>
    <col min="14585" max="14586" width="8.88671875" style="16" customWidth="1"/>
    <col min="14587" max="14587" width="20.109375" style="16" customWidth="1"/>
    <col min="14588" max="14588" width="8.88671875" style="16" bestFit="1" customWidth="1"/>
    <col min="14589" max="14589" width="9.44140625" style="16" bestFit="1" customWidth="1"/>
    <col min="14590" max="14590" width="9" style="16" bestFit="1" customWidth="1"/>
    <col min="14591" max="14591" width="14.6640625" style="16" bestFit="1" customWidth="1"/>
    <col min="14592" max="14592" width="9" style="16" bestFit="1" customWidth="1"/>
    <col min="14593" max="14593" width="10.109375" style="16" bestFit="1" customWidth="1"/>
    <col min="14594" max="14594" width="11.6640625" style="16" bestFit="1" customWidth="1"/>
    <col min="14595" max="14595" width="11" style="16" bestFit="1" customWidth="1"/>
    <col min="14596" max="14596" width="11.44140625" style="16" bestFit="1" customWidth="1"/>
    <col min="14597" max="14597" width="10.5546875" style="16" bestFit="1" customWidth="1"/>
    <col min="14598" max="14598" width="8.88671875" style="16" customWidth="1"/>
    <col min="14599" max="14599" width="10.33203125" style="16" bestFit="1" customWidth="1"/>
    <col min="14600" max="14602" width="8.88671875" style="16" customWidth="1"/>
    <col min="14603" max="14603" width="9.88671875" style="16" bestFit="1" customWidth="1"/>
    <col min="14604" max="14604" width="10.5546875" style="16" bestFit="1" customWidth="1"/>
    <col min="14605" max="14605" width="8.88671875" style="16" customWidth="1"/>
    <col min="14606" max="14828" width="9.109375" style="16" customWidth="1"/>
    <col min="14829" max="14829" width="8.88671875" style="16"/>
    <col min="14830" max="14830" width="28.6640625" style="16" customWidth="1"/>
    <col min="14831" max="14831" width="8.44140625" style="16" customWidth="1"/>
    <col min="14832" max="14833" width="11.44140625" style="16" customWidth="1"/>
    <col min="14834" max="14834" width="11.6640625" style="16" customWidth="1"/>
    <col min="14835" max="14836" width="11.44140625" style="16" customWidth="1"/>
    <col min="14837" max="14837" width="12.88671875" style="16" customWidth="1"/>
    <col min="14838" max="14838" width="11.5546875" style="16" customWidth="1"/>
    <col min="14839" max="14839" width="10.5546875" style="16" customWidth="1"/>
    <col min="14840" max="14840" width="13.33203125" style="16" customWidth="1"/>
    <col min="14841" max="14842" width="8.88671875" style="16" customWidth="1"/>
    <col min="14843" max="14843" width="20.109375" style="16" customWidth="1"/>
    <col min="14844" max="14844" width="8.88671875" style="16" bestFit="1" customWidth="1"/>
    <col min="14845" max="14845" width="9.44140625" style="16" bestFit="1" customWidth="1"/>
    <col min="14846" max="14846" width="9" style="16" bestFit="1" customWidth="1"/>
    <col min="14847" max="14847" width="14.6640625" style="16" bestFit="1" customWidth="1"/>
    <col min="14848" max="14848" width="9" style="16" bestFit="1" customWidth="1"/>
    <col min="14849" max="14849" width="10.109375" style="16" bestFit="1" customWidth="1"/>
    <col min="14850" max="14850" width="11.6640625" style="16" bestFit="1" customWidth="1"/>
    <col min="14851" max="14851" width="11" style="16" bestFit="1" customWidth="1"/>
    <col min="14852" max="14852" width="11.44140625" style="16" bestFit="1" customWidth="1"/>
    <col min="14853" max="14853" width="10.5546875" style="16" bestFit="1" customWidth="1"/>
    <col min="14854" max="14854" width="8.88671875" style="16" customWidth="1"/>
    <col min="14855" max="14855" width="10.33203125" style="16" bestFit="1" customWidth="1"/>
    <col min="14856" max="14858" width="8.88671875" style="16" customWidth="1"/>
    <col min="14859" max="14859" width="9.88671875" style="16" bestFit="1" customWidth="1"/>
    <col min="14860" max="14860" width="10.5546875" style="16" bestFit="1" customWidth="1"/>
    <col min="14861" max="14861" width="8.88671875" style="16" customWidth="1"/>
    <col min="14862" max="15084" width="9.109375" style="16" customWidth="1"/>
    <col min="15085" max="15085" width="8.88671875" style="16"/>
    <col min="15086" max="15086" width="28.6640625" style="16" customWidth="1"/>
    <col min="15087" max="15087" width="8.44140625" style="16" customWidth="1"/>
    <col min="15088" max="15089" width="11.44140625" style="16" customWidth="1"/>
    <col min="15090" max="15090" width="11.6640625" style="16" customWidth="1"/>
    <col min="15091" max="15092" width="11.44140625" style="16" customWidth="1"/>
    <col min="15093" max="15093" width="12.88671875" style="16" customWidth="1"/>
    <col min="15094" max="15094" width="11.5546875" style="16" customWidth="1"/>
    <col min="15095" max="15095" width="10.5546875" style="16" customWidth="1"/>
    <col min="15096" max="15096" width="13.33203125" style="16" customWidth="1"/>
    <col min="15097" max="15098" width="8.88671875" style="16" customWidth="1"/>
    <col min="15099" max="15099" width="20.109375" style="16" customWidth="1"/>
    <col min="15100" max="15100" width="8.88671875" style="16" bestFit="1" customWidth="1"/>
    <col min="15101" max="15101" width="9.44140625" style="16" bestFit="1" customWidth="1"/>
    <col min="15102" max="15102" width="9" style="16" bestFit="1" customWidth="1"/>
    <col min="15103" max="15103" width="14.6640625" style="16" bestFit="1" customWidth="1"/>
    <col min="15104" max="15104" width="9" style="16" bestFit="1" customWidth="1"/>
    <col min="15105" max="15105" width="10.109375" style="16" bestFit="1" customWidth="1"/>
    <col min="15106" max="15106" width="11.6640625" style="16" bestFit="1" customWidth="1"/>
    <col min="15107" max="15107" width="11" style="16" bestFit="1" customWidth="1"/>
    <col min="15108" max="15108" width="11.44140625" style="16" bestFit="1" customWidth="1"/>
    <col min="15109" max="15109" width="10.5546875" style="16" bestFit="1" customWidth="1"/>
    <col min="15110" max="15110" width="8.88671875" style="16" customWidth="1"/>
    <col min="15111" max="15111" width="10.33203125" style="16" bestFit="1" customWidth="1"/>
    <col min="15112" max="15114" width="8.88671875" style="16" customWidth="1"/>
    <col min="15115" max="15115" width="9.88671875" style="16" bestFit="1" customWidth="1"/>
    <col min="15116" max="15116" width="10.5546875" style="16" bestFit="1" customWidth="1"/>
    <col min="15117" max="15117" width="8.88671875" style="16" customWidth="1"/>
    <col min="15118" max="15340" width="9.109375" style="16" customWidth="1"/>
    <col min="15341" max="15341" width="8.88671875" style="16"/>
    <col min="15342" max="15342" width="28.6640625" style="16" customWidth="1"/>
    <col min="15343" max="15343" width="8.44140625" style="16" customWidth="1"/>
    <col min="15344" max="15345" width="11.44140625" style="16" customWidth="1"/>
    <col min="15346" max="15346" width="11.6640625" style="16" customWidth="1"/>
    <col min="15347" max="15348" width="11.44140625" style="16" customWidth="1"/>
    <col min="15349" max="15349" width="12.88671875" style="16" customWidth="1"/>
    <col min="15350" max="15350" width="11.5546875" style="16" customWidth="1"/>
    <col min="15351" max="15351" width="10.5546875" style="16" customWidth="1"/>
    <col min="15352" max="15352" width="13.33203125" style="16" customWidth="1"/>
    <col min="15353" max="15354" width="8.88671875" style="16" customWidth="1"/>
    <col min="15355" max="15355" width="20.109375" style="16" customWidth="1"/>
    <col min="15356" max="15356" width="8.88671875" style="16" bestFit="1" customWidth="1"/>
    <col min="15357" max="15357" width="9.44140625" style="16" bestFit="1" customWidth="1"/>
    <col min="15358" max="15358" width="9" style="16" bestFit="1" customWidth="1"/>
    <col min="15359" max="15359" width="14.6640625" style="16" bestFit="1" customWidth="1"/>
    <col min="15360" max="15360" width="9" style="16" bestFit="1" customWidth="1"/>
    <col min="15361" max="15361" width="10.109375" style="16" bestFit="1" customWidth="1"/>
    <col min="15362" max="15362" width="11.6640625" style="16" bestFit="1" customWidth="1"/>
    <col min="15363" max="15363" width="11" style="16" bestFit="1" customWidth="1"/>
    <col min="15364" max="15364" width="11.44140625" style="16" bestFit="1" customWidth="1"/>
    <col min="15365" max="15365" width="10.5546875" style="16" bestFit="1" customWidth="1"/>
    <col min="15366" max="15366" width="8.88671875" style="16" customWidth="1"/>
    <col min="15367" max="15367" width="10.33203125" style="16" bestFit="1" customWidth="1"/>
    <col min="15368" max="15370" width="8.88671875" style="16" customWidth="1"/>
    <col min="15371" max="15371" width="9.88671875" style="16" bestFit="1" customWidth="1"/>
    <col min="15372" max="15372" width="10.5546875" style="16" bestFit="1" customWidth="1"/>
    <col min="15373" max="15373" width="8.88671875" style="16" customWidth="1"/>
    <col min="15374" max="15596" width="9.109375" style="16" customWidth="1"/>
    <col min="15597" max="15597" width="8.88671875" style="16"/>
    <col min="15598" max="15598" width="28.6640625" style="16" customWidth="1"/>
    <col min="15599" max="15599" width="8.44140625" style="16" customWidth="1"/>
    <col min="15600" max="15601" width="11.44140625" style="16" customWidth="1"/>
    <col min="15602" max="15602" width="11.6640625" style="16" customWidth="1"/>
    <col min="15603" max="15604" width="11.44140625" style="16" customWidth="1"/>
    <col min="15605" max="15605" width="12.88671875" style="16" customWidth="1"/>
    <col min="15606" max="15606" width="11.5546875" style="16" customWidth="1"/>
    <col min="15607" max="15607" width="10.5546875" style="16" customWidth="1"/>
    <col min="15608" max="15608" width="13.33203125" style="16" customWidth="1"/>
    <col min="15609" max="15610" width="8.88671875" style="16" customWidth="1"/>
    <col min="15611" max="15611" width="20.109375" style="16" customWidth="1"/>
    <col min="15612" max="15612" width="8.88671875" style="16" bestFit="1" customWidth="1"/>
    <col min="15613" max="15613" width="9.44140625" style="16" bestFit="1" customWidth="1"/>
    <col min="15614" max="15614" width="9" style="16" bestFit="1" customWidth="1"/>
    <col min="15615" max="15615" width="14.6640625" style="16" bestFit="1" customWidth="1"/>
    <col min="15616" max="15616" width="9" style="16" bestFit="1" customWidth="1"/>
    <col min="15617" max="15617" width="10.109375" style="16" bestFit="1" customWidth="1"/>
    <col min="15618" max="15618" width="11.6640625" style="16" bestFit="1" customWidth="1"/>
    <col min="15619" max="15619" width="11" style="16" bestFit="1" customWidth="1"/>
    <col min="15620" max="15620" width="11.44140625" style="16" bestFit="1" customWidth="1"/>
    <col min="15621" max="15621" width="10.5546875" style="16" bestFit="1" customWidth="1"/>
    <col min="15622" max="15622" width="8.88671875" style="16" customWidth="1"/>
    <col min="15623" max="15623" width="10.33203125" style="16" bestFit="1" customWidth="1"/>
    <col min="15624" max="15626" width="8.88671875" style="16" customWidth="1"/>
    <col min="15627" max="15627" width="9.88671875" style="16" bestFit="1" customWidth="1"/>
    <col min="15628" max="15628" width="10.5546875" style="16" bestFit="1" customWidth="1"/>
    <col min="15629" max="15629" width="8.88671875" style="16" customWidth="1"/>
    <col min="15630" max="15852" width="9.109375" style="16" customWidth="1"/>
    <col min="15853" max="15853" width="8.88671875" style="16"/>
    <col min="15854" max="15854" width="28.6640625" style="16" customWidth="1"/>
    <col min="15855" max="15855" width="8.44140625" style="16" customWidth="1"/>
    <col min="15856" max="15857" width="11.44140625" style="16" customWidth="1"/>
    <col min="15858" max="15858" width="11.6640625" style="16" customWidth="1"/>
    <col min="15859" max="15860" width="11.44140625" style="16" customWidth="1"/>
    <col min="15861" max="15861" width="12.88671875" style="16" customWidth="1"/>
    <col min="15862" max="15862" width="11.5546875" style="16" customWidth="1"/>
    <col min="15863" max="15863" width="10.5546875" style="16" customWidth="1"/>
    <col min="15864" max="15864" width="13.33203125" style="16" customWidth="1"/>
    <col min="15865" max="15866" width="8.88671875" style="16" customWidth="1"/>
    <col min="15867" max="15867" width="20.109375" style="16" customWidth="1"/>
    <col min="15868" max="15868" width="8.88671875" style="16" bestFit="1" customWidth="1"/>
    <col min="15869" max="15869" width="9.44140625" style="16" bestFit="1" customWidth="1"/>
    <col min="15870" max="15870" width="9" style="16" bestFit="1" customWidth="1"/>
    <col min="15871" max="15871" width="14.6640625" style="16" bestFit="1" customWidth="1"/>
    <col min="15872" max="15872" width="9" style="16" bestFit="1" customWidth="1"/>
    <col min="15873" max="15873" width="10.109375" style="16" bestFit="1" customWidth="1"/>
    <col min="15874" max="15874" width="11.6640625" style="16" bestFit="1" customWidth="1"/>
    <col min="15875" max="15875" width="11" style="16" bestFit="1" customWidth="1"/>
    <col min="15876" max="15876" width="11.44140625" style="16" bestFit="1" customWidth="1"/>
    <col min="15877" max="15877" width="10.5546875" style="16" bestFit="1" customWidth="1"/>
    <col min="15878" max="15878" width="8.88671875" style="16" customWidth="1"/>
    <col min="15879" max="15879" width="10.33203125" style="16" bestFit="1" customWidth="1"/>
    <col min="15880" max="15882" width="8.88671875" style="16" customWidth="1"/>
    <col min="15883" max="15883" width="9.88671875" style="16" bestFit="1" customWidth="1"/>
    <col min="15884" max="15884" width="10.5546875" style="16" bestFit="1" customWidth="1"/>
    <col min="15885" max="15885" width="8.88671875" style="16" customWidth="1"/>
    <col min="15886" max="16108" width="9.109375" style="16" customWidth="1"/>
    <col min="16109" max="16109" width="8.88671875" style="16"/>
    <col min="16110" max="16110" width="28.6640625" style="16" customWidth="1"/>
    <col min="16111" max="16111" width="8.44140625" style="16" customWidth="1"/>
    <col min="16112" max="16113" width="11.44140625" style="16" customWidth="1"/>
    <col min="16114" max="16114" width="11.6640625" style="16" customWidth="1"/>
    <col min="16115" max="16116" width="11.44140625" style="16" customWidth="1"/>
    <col min="16117" max="16117" width="12.88671875" style="16" customWidth="1"/>
    <col min="16118" max="16118" width="11.5546875" style="16" customWidth="1"/>
    <col min="16119" max="16119" width="10.5546875" style="16" customWidth="1"/>
    <col min="16120" max="16120" width="13.33203125" style="16" customWidth="1"/>
    <col min="16121" max="16122" width="8.88671875" style="16" customWidth="1"/>
    <col min="16123" max="16123" width="20.109375" style="16" customWidth="1"/>
    <col min="16124" max="16124" width="8.88671875" style="16" bestFit="1" customWidth="1"/>
    <col min="16125" max="16125" width="9.44140625" style="16" bestFit="1" customWidth="1"/>
    <col min="16126" max="16126" width="9" style="16" bestFit="1" customWidth="1"/>
    <col min="16127" max="16127" width="14.6640625" style="16" bestFit="1" customWidth="1"/>
    <col min="16128" max="16128" width="9" style="16" bestFit="1" customWidth="1"/>
    <col min="16129" max="16129" width="10.109375" style="16" bestFit="1" customWidth="1"/>
    <col min="16130" max="16130" width="11.6640625" style="16" bestFit="1" customWidth="1"/>
    <col min="16131" max="16131" width="11" style="16" bestFit="1" customWidth="1"/>
    <col min="16132" max="16132" width="11.44140625" style="16" bestFit="1" customWidth="1"/>
    <col min="16133" max="16133" width="10.5546875" style="16" bestFit="1" customWidth="1"/>
    <col min="16134" max="16134" width="8.88671875" style="16" customWidth="1"/>
    <col min="16135" max="16135" width="10.33203125" style="16" bestFit="1" customWidth="1"/>
    <col min="16136" max="16138" width="8.88671875" style="16" customWidth="1"/>
    <col min="16139" max="16139" width="9.88671875" style="16" bestFit="1" customWidth="1"/>
    <col min="16140" max="16140" width="10.5546875" style="16" bestFit="1" customWidth="1"/>
    <col min="16141" max="16141" width="8.88671875" style="16" customWidth="1"/>
    <col min="16142" max="16384" width="9.109375" style="16" customWidth="1"/>
  </cols>
  <sheetData>
    <row r="1" spans="1:15" ht="30.6" customHeight="1">
      <c r="I1" s="67" t="s">
        <v>91</v>
      </c>
      <c r="J1" s="67"/>
      <c r="K1" s="67"/>
    </row>
    <row r="2" spans="1:15" ht="27" customHeight="1">
      <c r="A2" s="40" t="s">
        <v>71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5">
      <c r="A3" s="17"/>
      <c r="K3" s="27" t="s">
        <v>76</v>
      </c>
    </row>
    <row r="4" spans="1:15" s="19" customFormat="1" ht="26.4">
      <c r="A4" s="5" t="s">
        <v>0</v>
      </c>
      <c r="B4" s="12" t="s">
        <v>72</v>
      </c>
      <c r="C4" s="12" t="s">
        <v>64</v>
      </c>
      <c r="D4" s="12" t="s">
        <v>65</v>
      </c>
      <c r="E4" s="12" t="s">
        <v>73</v>
      </c>
      <c r="F4" s="12" t="s">
        <v>66</v>
      </c>
      <c r="G4" s="12" t="s">
        <v>74</v>
      </c>
      <c r="H4" s="12" t="s">
        <v>75</v>
      </c>
      <c r="I4" s="12" t="s">
        <v>67</v>
      </c>
      <c r="J4" s="12" t="s">
        <v>68</v>
      </c>
      <c r="K4" s="18" t="s">
        <v>63</v>
      </c>
      <c r="L4" s="14"/>
      <c r="M4" s="14"/>
    </row>
    <row r="5" spans="1:15" ht="26.4">
      <c r="A5" s="7" t="s">
        <v>1</v>
      </c>
      <c r="B5" s="11">
        <v>0</v>
      </c>
      <c r="C5" s="11">
        <v>0</v>
      </c>
      <c r="D5" s="11">
        <v>23122929</v>
      </c>
      <c r="E5" s="11">
        <v>6350989</v>
      </c>
      <c r="F5" s="11">
        <v>13888378</v>
      </c>
      <c r="G5" s="11">
        <v>10171543</v>
      </c>
      <c r="H5" s="11">
        <v>23248606</v>
      </c>
      <c r="I5" s="11">
        <v>27834444</v>
      </c>
      <c r="J5" s="11">
        <v>3717491</v>
      </c>
      <c r="K5" s="11">
        <f>SUM(B5:J5)</f>
        <v>108334380</v>
      </c>
      <c r="L5" s="20"/>
      <c r="M5" s="20"/>
      <c r="N5" s="20"/>
      <c r="O5" s="20"/>
    </row>
    <row r="6" spans="1:15" ht="14.1" customHeight="1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9"/>
      <c r="L6" s="20"/>
      <c r="M6" s="20"/>
      <c r="N6" s="20"/>
      <c r="O6" s="20"/>
    </row>
    <row r="7" spans="1:15" ht="14.1" customHeight="1">
      <c r="A7" s="7" t="s">
        <v>3</v>
      </c>
      <c r="B7" s="11">
        <v>0</v>
      </c>
      <c r="C7" s="11">
        <v>0</v>
      </c>
      <c r="D7" s="11">
        <v>691270</v>
      </c>
      <c r="E7" s="11">
        <v>189866</v>
      </c>
      <c r="F7" s="11">
        <v>415200</v>
      </c>
      <c r="G7" s="11">
        <v>304084</v>
      </c>
      <c r="H7" s="11">
        <v>695028</v>
      </c>
      <c r="I7" s="11">
        <v>832123</v>
      </c>
      <c r="J7" s="11">
        <v>111136</v>
      </c>
      <c r="K7" s="11">
        <f t="shared" ref="K7:K8" si="0">SUM(B7:J7)</f>
        <v>3238707</v>
      </c>
      <c r="L7" s="20"/>
      <c r="M7" s="20"/>
      <c r="N7" s="20"/>
      <c r="O7" s="20"/>
    </row>
    <row r="8" spans="1:15" ht="14.1" customHeight="1">
      <c r="A8" s="9" t="s">
        <v>4</v>
      </c>
      <c r="B8" s="11">
        <v>0</v>
      </c>
      <c r="C8" s="11">
        <v>0</v>
      </c>
      <c r="D8" s="11">
        <v>830606</v>
      </c>
      <c r="E8" s="11">
        <v>228136</v>
      </c>
      <c r="F8" s="11">
        <v>498888</v>
      </c>
      <c r="G8" s="11">
        <v>365375</v>
      </c>
      <c r="H8" s="11">
        <v>835121</v>
      </c>
      <c r="I8" s="11">
        <v>999850</v>
      </c>
      <c r="J8" s="11">
        <v>133537</v>
      </c>
      <c r="K8" s="11">
        <f t="shared" si="0"/>
        <v>3891513</v>
      </c>
      <c r="L8" s="20"/>
      <c r="M8" s="20"/>
      <c r="N8" s="20"/>
      <c r="O8" s="20"/>
    </row>
    <row r="9" spans="1:15" ht="14.1" customHeight="1">
      <c r="A9" s="37" t="s">
        <v>5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/>
      <c r="H9" s="38">
        <v>0</v>
      </c>
      <c r="I9" s="38">
        <v>0</v>
      </c>
      <c r="J9" s="38">
        <v>0</v>
      </c>
      <c r="K9" s="39">
        <v>0</v>
      </c>
    </row>
    <row r="10" spans="1:15" ht="14.1" customHeight="1">
      <c r="A10" s="9" t="s">
        <v>6</v>
      </c>
      <c r="B10" s="11">
        <v>0</v>
      </c>
      <c r="C10" s="11">
        <v>0</v>
      </c>
      <c r="D10" s="11">
        <v>2886498</v>
      </c>
      <c r="E10" s="11">
        <v>792810</v>
      </c>
      <c r="F10" s="11">
        <v>1733724</v>
      </c>
      <c r="G10" s="11">
        <v>1269741</v>
      </c>
      <c r="H10" s="11">
        <v>2902187</v>
      </c>
      <c r="I10" s="11">
        <v>3474649</v>
      </c>
      <c r="J10" s="11">
        <v>464065</v>
      </c>
      <c r="K10" s="11">
        <f>SUM(B10:J10)</f>
        <v>13523674</v>
      </c>
    </row>
    <row r="11" spans="1:15" ht="14.1" customHeight="1">
      <c r="A11" s="37" t="s">
        <v>7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/>
      <c r="H11" s="38">
        <v>0</v>
      </c>
      <c r="I11" s="38">
        <v>0</v>
      </c>
      <c r="J11" s="38">
        <v>0</v>
      </c>
      <c r="K11" s="39">
        <v>0</v>
      </c>
      <c r="L11" s="20"/>
      <c r="M11" s="20"/>
      <c r="N11" s="20"/>
      <c r="O11" s="20"/>
    </row>
    <row r="12" spans="1:15" ht="14.1" customHeight="1">
      <c r="A12" s="9" t="s">
        <v>8</v>
      </c>
      <c r="B12" s="11">
        <v>0</v>
      </c>
      <c r="C12" s="11">
        <v>0</v>
      </c>
      <c r="D12" s="11">
        <v>895605</v>
      </c>
      <c r="E12" s="11">
        <v>245990</v>
      </c>
      <c r="F12" s="11">
        <v>537930</v>
      </c>
      <c r="G12" s="11">
        <v>393968</v>
      </c>
      <c r="H12" s="11">
        <v>900473</v>
      </c>
      <c r="I12" s="11">
        <v>1078094</v>
      </c>
      <c r="J12" s="11">
        <v>143987</v>
      </c>
      <c r="K12" s="11">
        <f t="shared" ref="K12:K16" si="1">SUM(B12:J12)</f>
        <v>4196047</v>
      </c>
      <c r="L12" s="20"/>
      <c r="M12" s="20"/>
      <c r="N12" s="20"/>
      <c r="O12" s="20"/>
    </row>
    <row r="13" spans="1:15" ht="14.1" customHeight="1">
      <c r="A13" s="7" t="s">
        <v>9</v>
      </c>
      <c r="B13" s="11">
        <v>0</v>
      </c>
      <c r="C13" s="11">
        <v>0</v>
      </c>
      <c r="D13" s="11">
        <v>1796058</v>
      </c>
      <c r="E13" s="11">
        <v>493308</v>
      </c>
      <c r="F13" s="11">
        <v>1078770</v>
      </c>
      <c r="G13" s="11">
        <v>790068</v>
      </c>
      <c r="H13" s="11">
        <v>1805820</v>
      </c>
      <c r="I13" s="11">
        <v>2162021</v>
      </c>
      <c r="J13" s="11">
        <v>288754</v>
      </c>
      <c r="K13" s="11">
        <f t="shared" si="1"/>
        <v>8414799</v>
      </c>
      <c r="L13" s="20"/>
      <c r="M13" s="20"/>
      <c r="N13" s="20"/>
      <c r="O13" s="20"/>
    </row>
    <row r="14" spans="1:15" ht="14.1" customHeight="1">
      <c r="A14" s="7" t="s">
        <v>10</v>
      </c>
      <c r="B14" s="11">
        <v>0</v>
      </c>
      <c r="C14" s="11">
        <v>0</v>
      </c>
      <c r="D14" s="11">
        <v>730074</v>
      </c>
      <c r="E14" s="11">
        <v>200523</v>
      </c>
      <c r="F14" s="11">
        <v>438507</v>
      </c>
      <c r="G14" s="11">
        <v>321152</v>
      </c>
      <c r="H14" s="11">
        <v>734042</v>
      </c>
      <c r="I14" s="11">
        <v>878833</v>
      </c>
      <c r="J14" s="11">
        <v>117375</v>
      </c>
      <c r="K14" s="11">
        <f t="shared" si="1"/>
        <v>3420506</v>
      </c>
      <c r="L14" s="20"/>
      <c r="M14" s="20"/>
      <c r="N14" s="20"/>
      <c r="O14" s="20"/>
    </row>
    <row r="15" spans="1:15" ht="14.1" customHeight="1">
      <c r="A15" s="9" t="s">
        <v>11</v>
      </c>
      <c r="B15" s="11">
        <v>0</v>
      </c>
      <c r="C15" s="11">
        <v>0</v>
      </c>
      <c r="D15" s="11">
        <v>513952</v>
      </c>
      <c r="E15" s="11">
        <v>141162</v>
      </c>
      <c r="F15" s="11">
        <v>308696</v>
      </c>
      <c r="G15" s="11">
        <v>226083</v>
      </c>
      <c r="H15" s="11">
        <v>516745</v>
      </c>
      <c r="I15" s="11">
        <v>618674</v>
      </c>
      <c r="J15" s="11">
        <v>82628</v>
      </c>
      <c r="K15" s="11">
        <f t="shared" si="1"/>
        <v>2407940</v>
      </c>
      <c r="L15" s="20"/>
      <c r="M15" s="20"/>
      <c r="N15" s="20"/>
      <c r="O15" s="20"/>
    </row>
    <row r="16" spans="1:15" ht="14.1" customHeight="1">
      <c r="A16" s="7" t="s">
        <v>12</v>
      </c>
      <c r="B16" s="11">
        <v>0</v>
      </c>
      <c r="C16" s="11">
        <v>0</v>
      </c>
      <c r="D16" s="11">
        <v>395162</v>
      </c>
      <c r="E16" s="11">
        <v>108536</v>
      </c>
      <c r="F16" s="11">
        <v>237347</v>
      </c>
      <c r="G16" s="11">
        <v>173828</v>
      </c>
      <c r="H16" s="11">
        <v>397310</v>
      </c>
      <c r="I16" s="11">
        <v>475682</v>
      </c>
      <c r="J16" s="11">
        <v>63530</v>
      </c>
      <c r="K16" s="11">
        <f t="shared" si="1"/>
        <v>1851395</v>
      </c>
      <c r="L16" s="20"/>
      <c r="M16" s="20"/>
      <c r="N16" s="20"/>
      <c r="O16" s="20"/>
    </row>
    <row r="17" spans="1:15" ht="14.1" customHeight="1">
      <c r="A17" s="37" t="s">
        <v>13</v>
      </c>
      <c r="B17" s="38">
        <v>0</v>
      </c>
      <c r="C17" s="38">
        <v>0</v>
      </c>
      <c r="D17" s="38">
        <v>0</v>
      </c>
      <c r="E17" s="38">
        <v>0</v>
      </c>
      <c r="F17" s="38">
        <v>0</v>
      </c>
      <c r="G17" s="38"/>
      <c r="H17" s="38">
        <v>0</v>
      </c>
      <c r="I17" s="38">
        <v>0</v>
      </c>
      <c r="J17" s="38">
        <v>0</v>
      </c>
      <c r="K17" s="39">
        <v>0</v>
      </c>
      <c r="L17" s="20"/>
      <c r="M17" s="20"/>
      <c r="N17" s="20"/>
      <c r="O17" s="20"/>
    </row>
    <row r="18" spans="1:15" ht="14.1" customHeight="1">
      <c r="A18" s="9" t="s">
        <v>14</v>
      </c>
      <c r="B18" s="11">
        <v>0</v>
      </c>
      <c r="C18" s="11">
        <v>0</v>
      </c>
      <c r="D18" s="11">
        <v>575191</v>
      </c>
      <c r="E18" s="11">
        <v>157983</v>
      </c>
      <c r="F18" s="11">
        <v>345478</v>
      </c>
      <c r="G18" s="11">
        <v>253020</v>
      </c>
      <c r="H18" s="11">
        <v>578318</v>
      </c>
      <c r="I18" s="11">
        <v>692392</v>
      </c>
      <c r="J18" s="11">
        <v>92474</v>
      </c>
      <c r="K18" s="11">
        <f t="shared" ref="K18:K22" si="2">SUM(B18:J18)</f>
        <v>2694856</v>
      </c>
      <c r="L18" s="20"/>
      <c r="M18" s="20"/>
      <c r="N18" s="20"/>
      <c r="O18" s="20"/>
    </row>
    <row r="19" spans="1:15" ht="14.1" customHeight="1">
      <c r="A19" s="9" t="s">
        <v>15</v>
      </c>
      <c r="B19" s="11">
        <v>0</v>
      </c>
      <c r="C19" s="11">
        <v>0</v>
      </c>
      <c r="D19" s="11">
        <v>841312</v>
      </c>
      <c r="E19" s="11">
        <v>231077</v>
      </c>
      <c r="F19" s="11">
        <v>505319</v>
      </c>
      <c r="G19" s="11">
        <v>370084</v>
      </c>
      <c r="H19" s="11">
        <v>845885</v>
      </c>
      <c r="I19" s="11">
        <v>1012737</v>
      </c>
      <c r="J19" s="11">
        <v>135258</v>
      </c>
      <c r="K19" s="11">
        <f t="shared" si="2"/>
        <v>3941672</v>
      </c>
      <c r="L19" s="20"/>
      <c r="M19" s="20"/>
      <c r="N19" s="20"/>
      <c r="O19" s="20"/>
    </row>
    <row r="20" spans="1:15" ht="14.1" customHeight="1">
      <c r="A20" s="9" t="s">
        <v>16</v>
      </c>
      <c r="B20" s="11">
        <v>0</v>
      </c>
      <c r="C20" s="11">
        <v>0</v>
      </c>
      <c r="D20" s="11">
        <v>640393</v>
      </c>
      <c r="E20" s="11">
        <v>175892</v>
      </c>
      <c r="F20" s="11">
        <v>384642</v>
      </c>
      <c r="G20" s="11">
        <v>281703</v>
      </c>
      <c r="H20" s="11">
        <v>643875</v>
      </c>
      <c r="I20" s="11">
        <v>770880</v>
      </c>
      <c r="J20" s="11">
        <v>102957</v>
      </c>
      <c r="K20" s="11">
        <f t="shared" si="2"/>
        <v>3000342</v>
      </c>
      <c r="L20" s="20"/>
      <c r="M20" s="20"/>
      <c r="N20" s="20"/>
      <c r="O20" s="20"/>
    </row>
    <row r="21" spans="1:15" ht="14.1" customHeight="1">
      <c r="A21" s="9" t="s">
        <v>17</v>
      </c>
      <c r="B21" s="11">
        <v>0</v>
      </c>
      <c r="C21" s="11">
        <v>0</v>
      </c>
      <c r="D21" s="11">
        <v>933779</v>
      </c>
      <c r="E21" s="11">
        <v>256474</v>
      </c>
      <c r="F21" s="11">
        <v>560857</v>
      </c>
      <c r="G21" s="11">
        <v>410760</v>
      </c>
      <c r="H21" s="11">
        <v>938854</v>
      </c>
      <c r="I21" s="11">
        <v>1124045</v>
      </c>
      <c r="J21" s="11">
        <v>150125</v>
      </c>
      <c r="K21" s="11">
        <f t="shared" si="2"/>
        <v>4374894</v>
      </c>
      <c r="L21" s="20"/>
      <c r="M21" s="20"/>
      <c r="N21" s="20"/>
      <c r="O21" s="20"/>
    </row>
    <row r="22" spans="1:15" ht="14.1" customHeight="1">
      <c r="A22" s="9" t="s">
        <v>18</v>
      </c>
      <c r="B22" s="11">
        <v>0</v>
      </c>
      <c r="C22" s="11">
        <v>0</v>
      </c>
      <c r="D22" s="11">
        <v>827027</v>
      </c>
      <c r="E22" s="11">
        <v>227153</v>
      </c>
      <c r="F22" s="11">
        <v>496740</v>
      </c>
      <c r="G22" s="11">
        <v>363802</v>
      </c>
      <c r="H22" s="11">
        <v>831523</v>
      </c>
      <c r="I22" s="11">
        <v>995542</v>
      </c>
      <c r="J22" s="11">
        <v>132961</v>
      </c>
      <c r="K22" s="11">
        <f t="shared" si="2"/>
        <v>3874748</v>
      </c>
      <c r="L22" s="20"/>
      <c r="M22" s="20"/>
      <c r="N22" s="20"/>
      <c r="O22" s="20"/>
    </row>
    <row r="23" spans="1:15" ht="14.1" customHeight="1">
      <c r="A23" s="37" t="s">
        <v>19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/>
      <c r="H23" s="38">
        <v>0</v>
      </c>
      <c r="I23" s="38">
        <v>0</v>
      </c>
      <c r="J23" s="38">
        <v>0</v>
      </c>
      <c r="K23" s="39">
        <v>0</v>
      </c>
      <c r="L23" s="20"/>
      <c r="M23" s="20"/>
      <c r="N23" s="20"/>
      <c r="O23" s="20"/>
    </row>
    <row r="24" spans="1:15" ht="14.1" customHeight="1">
      <c r="A24" s="9" t="s">
        <v>20</v>
      </c>
      <c r="B24" s="11">
        <v>0</v>
      </c>
      <c r="C24" s="11">
        <v>0</v>
      </c>
      <c r="D24" s="11">
        <v>1086806</v>
      </c>
      <c r="E24" s="11">
        <v>298503</v>
      </c>
      <c r="F24" s="11">
        <v>652770</v>
      </c>
      <c r="G24" s="11">
        <v>478075</v>
      </c>
      <c r="H24" s="11">
        <v>1092713</v>
      </c>
      <c r="I24" s="11">
        <v>1308252</v>
      </c>
      <c r="J24" s="11">
        <v>174726</v>
      </c>
      <c r="K24" s="11">
        <f t="shared" ref="K24:K26" si="3">SUM(B24:J24)</f>
        <v>5091845</v>
      </c>
      <c r="L24" s="20"/>
      <c r="M24" s="20"/>
      <c r="N24" s="20"/>
      <c r="O24" s="20"/>
    </row>
    <row r="25" spans="1:15" ht="14.1" customHeight="1">
      <c r="A25" s="9" t="s">
        <v>21</v>
      </c>
      <c r="B25" s="11">
        <v>0</v>
      </c>
      <c r="C25" s="11">
        <v>0</v>
      </c>
      <c r="D25" s="11">
        <v>1578656</v>
      </c>
      <c r="E25" s="11">
        <v>433597</v>
      </c>
      <c r="F25" s="11">
        <v>948193</v>
      </c>
      <c r="G25" s="11">
        <v>694436</v>
      </c>
      <c r="H25" s="11">
        <v>1587237</v>
      </c>
      <c r="I25" s="11">
        <v>1900323</v>
      </c>
      <c r="J25" s="11">
        <v>253801</v>
      </c>
      <c r="K25" s="11">
        <f t="shared" si="3"/>
        <v>7396243</v>
      </c>
      <c r="L25" s="20"/>
      <c r="M25" s="20"/>
      <c r="N25" s="20"/>
      <c r="O25" s="20"/>
    </row>
    <row r="26" spans="1:15" ht="14.1" customHeight="1">
      <c r="A26" s="9" t="s">
        <v>22</v>
      </c>
      <c r="B26" s="11">
        <v>0</v>
      </c>
      <c r="C26" s="11">
        <v>0</v>
      </c>
      <c r="D26" s="11">
        <v>1546656</v>
      </c>
      <c r="E26" s="11">
        <v>424807</v>
      </c>
      <c r="F26" s="11">
        <v>928971</v>
      </c>
      <c r="G26" s="11">
        <v>680358</v>
      </c>
      <c r="H26" s="11">
        <v>1555061</v>
      </c>
      <c r="I26" s="11">
        <v>1861800</v>
      </c>
      <c r="J26" s="11">
        <v>248658</v>
      </c>
      <c r="K26" s="11">
        <f t="shared" si="3"/>
        <v>7246311</v>
      </c>
      <c r="L26" s="20"/>
      <c r="M26" s="20"/>
      <c r="N26" s="20"/>
      <c r="O26" s="20"/>
    </row>
    <row r="27" spans="1:15" ht="14.1" customHeight="1">
      <c r="A27" s="37" t="s">
        <v>23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/>
      <c r="H27" s="38">
        <v>0</v>
      </c>
      <c r="I27" s="38">
        <v>0</v>
      </c>
      <c r="J27" s="38">
        <v>0</v>
      </c>
      <c r="K27" s="39">
        <v>0</v>
      </c>
      <c r="L27" s="20"/>
      <c r="M27" s="20"/>
      <c r="N27" s="20"/>
      <c r="O27" s="20"/>
    </row>
    <row r="28" spans="1:15" ht="14.1" customHeight="1">
      <c r="A28" s="9" t="s">
        <v>24</v>
      </c>
      <c r="B28" s="11">
        <v>0</v>
      </c>
      <c r="C28" s="11">
        <v>0</v>
      </c>
      <c r="D28" s="11">
        <v>966664</v>
      </c>
      <c r="E28" s="11">
        <v>265505</v>
      </c>
      <c r="F28" s="11">
        <v>580610</v>
      </c>
      <c r="G28" s="11">
        <v>425226</v>
      </c>
      <c r="H28" s="11">
        <v>971918</v>
      </c>
      <c r="I28" s="11">
        <v>1163631</v>
      </c>
      <c r="J28" s="11">
        <v>155412</v>
      </c>
      <c r="K28" s="11">
        <f t="shared" ref="K28:K30" si="4">SUM(B28:J28)</f>
        <v>4528966</v>
      </c>
      <c r="L28" s="20"/>
      <c r="M28" s="20"/>
      <c r="N28" s="20"/>
      <c r="O28" s="20"/>
    </row>
    <row r="29" spans="1:15" ht="14.1" customHeight="1">
      <c r="A29" s="9" t="s">
        <v>25</v>
      </c>
      <c r="B29" s="11">
        <v>0</v>
      </c>
      <c r="C29" s="11">
        <v>0</v>
      </c>
      <c r="D29" s="11">
        <v>961457</v>
      </c>
      <c r="E29" s="11">
        <v>264075</v>
      </c>
      <c r="F29" s="11">
        <v>577482</v>
      </c>
      <c r="G29" s="11">
        <v>422935</v>
      </c>
      <c r="H29" s="11">
        <v>966682</v>
      </c>
      <c r="I29" s="11">
        <v>1157363</v>
      </c>
      <c r="J29" s="11">
        <v>154574</v>
      </c>
      <c r="K29" s="11">
        <f t="shared" si="4"/>
        <v>4504568</v>
      </c>
      <c r="L29" s="20"/>
      <c r="M29" s="20"/>
      <c r="N29" s="20"/>
      <c r="O29" s="20"/>
    </row>
    <row r="30" spans="1:15" ht="14.1" customHeight="1">
      <c r="A30" s="9" t="s">
        <v>26</v>
      </c>
      <c r="B30" s="11">
        <v>0</v>
      </c>
      <c r="C30" s="11">
        <v>0</v>
      </c>
      <c r="D30" s="11">
        <v>637229</v>
      </c>
      <c r="E30" s="11">
        <v>175023</v>
      </c>
      <c r="F30" s="11">
        <v>382740</v>
      </c>
      <c r="G30" s="11">
        <v>280311</v>
      </c>
      <c r="H30" s="11">
        <v>640692</v>
      </c>
      <c r="I30" s="11">
        <v>767070</v>
      </c>
      <c r="J30" s="11">
        <v>102448</v>
      </c>
      <c r="K30" s="11">
        <f t="shared" si="4"/>
        <v>2985513</v>
      </c>
      <c r="L30" s="20"/>
      <c r="M30" s="20"/>
      <c r="N30" s="20"/>
      <c r="O30" s="20"/>
    </row>
    <row r="31" spans="1:15" ht="14.1" customHeight="1">
      <c r="A31" s="37" t="s">
        <v>27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/>
      <c r="H31" s="38">
        <v>0</v>
      </c>
      <c r="I31" s="38">
        <v>0</v>
      </c>
      <c r="J31" s="38">
        <v>0</v>
      </c>
      <c r="K31" s="39">
        <v>0</v>
      </c>
      <c r="L31" s="20"/>
      <c r="M31" s="20"/>
      <c r="N31" s="20"/>
      <c r="O31" s="20"/>
    </row>
    <row r="32" spans="1:15" ht="14.1" customHeight="1">
      <c r="A32" s="9" t="s">
        <v>28</v>
      </c>
      <c r="B32" s="11">
        <v>0</v>
      </c>
      <c r="C32" s="11">
        <v>0</v>
      </c>
      <c r="D32" s="11">
        <v>1232560</v>
      </c>
      <c r="E32" s="11">
        <v>338538</v>
      </c>
      <c r="F32" s="11">
        <v>740315</v>
      </c>
      <c r="G32" s="11">
        <v>542190</v>
      </c>
      <c r="H32" s="11">
        <v>1239258</v>
      </c>
      <c r="I32" s="11">
        <v>1483704</v>
      </c>
      <c r="J32" s="11">
        <v>198160</v>
      </c>
      <c r="K32" s="11">
        <f t="shared" ref="K32:K34" si="5">SUM(B32:J32)</f>
        <v>5774725</v>
      </c>
      <c r="L32" s="20"/>
      <c r="M32" s="20"/>
      <c r="N32" s="20"/>
      <c r="O32" s="20"/>
    </row>
    <row r="33" spans="1:15" ht="14.1" customHeight="1">
      <c r="A33" s="9" t="s">
        <v>29</v>
      </c>
      <c r="B33" s="11">
        <v>0</v>
      </c>
      <c r="C33" s="11">
        <v>0</v>
      </c>
      <c r="D33" s="11">
        <v>1014556</v>
      </c>
      <c r="E33" s="11">
        <v>278660</v>
      </c>
      <c r="F33" s="11">
        <v>609374</v>
      </c>
      <c r="G33" s="11">
        <v>446293</v>
      </c>
      <c r="H33" s="11">
        <v>1020070</v>
      </c>
      <c r="I33" s="11">
        <v>1221280</v>
      </c>
      <c r="J33" s="11">
        <v>163110</v>
      </c>
      <c r="K33" s="11">
        <f t="shared" si="5"/>
        <v>4753343</v>
      </c>
      <c r="L33" s="20"/>
      <c r="M33" s="20"/>
      <c r="N33" s="20"/>
      <c r="O33" s="20"/>
    </row>
    <row r="34" spans="1:15" ht="14.1" customHeight="1">
      <c r="A34" s="9" t="s">
        <v>30</v>
      </c>
      <c r="B34" s="11">
        <v>0</v>
      </c>
      <c r="C34" s="11">
        <v>0</v>
      </c>
      <c r="D34" s="11">
        <v>1271636</v>
      </c>
      <c r="E34" s="11">
        <v>349270</v>
      </c>
      <c r="F34" s="11">
        <v>763785</v>
      </c>
      <c r="G34" s="11">
        <v>559380</v>
      </c>
      <c r="H34" s="11">
        <v>1278547</v>
      </c>
      <c r="I34" s="11">
        <v>1530743</v>
      </c>
      <c r="J34" s="11">
        <v>204442</v>
      </c>
      <c r="K34" s="11">
        <f t="shared" si="5"/>
        <v>5957803</v>
      </c>
      <c r="L34" s="20"/>
      <c r="M34" s="20"/>
      <c r="N34" s="20"/>
      <c r="O34" s="20"/>
    </row>
    <row r="35" spans="1:15" ht="14.1" customHeight="1">
      <c r="A35" s="37" t="s">
        <v>31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/>
      <c r="H35" s="38">
        <v>0</v>
      </c>
      <c r="I35" s="38">
        <v>0</v>
      </c>
      <c r="J35" s="38">
        <v>0</v>
      </c>
      <c r="K35" s="39">
        <v>0</v>
      </c>
      <c r="L35" s="20"/>
      <c r="M35" s="20"/>
      <c r="N35" s="20"/>
      <c r="O35" s="20"/>
    </row>
    <row r="36" spans="1:15" ht="14.1" customHeight="1">
      <c r="A36" s="9" t="s">
        <v>32</v>
      </c>
      <c r="B36" s="11">
        <v>0</v>
      </c>
      <c r="C36" s="11">
        <v>0</v>
      </c>
      <c r="D36" s="11">
        <v>2809781</v>
      </c>
      <c r="E36" s="11">
        <v>771741</v>
      </c>
      <c r="F36" s="11">
        <v>1687645</v>
      </c>
      <c r="G36" s="11">
        <v>1235995</v>
      </c>
      <c r="H36" s="11">
        <v>2825053</v>
      </c>
      <c r="I36" s="11">
        <v>3382300</v>
      </c>
      <c r="J36" s="11">
        <v>451731</v>
      </c>
      <c r="K36" s="11">
        <f>SUM(B36:J36)</f>
        <v>13164246</v>
      </c>
      <c r="L36" s="20"/>
      <c r="M36" s="20"/>
      <c r="N36" s="20"/>
      <c r="O36" s="20"/>
    </row>
    <row r="37" spans="1:15" ht="14.1" customHeight="1">
      <c r="A37" s="37" t="s">
        <v>33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/>
      <c r="H37" s="38">
        <v>0</v>
      </c>
      <c r="I37" s="38">
        <v>0</v>
      </c>
      <c r="J37" s="38">
        <v>0</v>
      </c>
      <c r="K37" s="39">
        <v>0</v>
      </c>
      <c r="L37" s="20"/>
      <c r="M37" s="20"/>
      <c r="N37" s="20"/>
      <c r="O37" s="20"/>
    </row>
    <row r="38" spans="1:15" ht="14.1" customHeight="1">
      <c r="A38" s="9" t="s">
        <v>34</v>
      </c>
      <c r="B38" s="11">
        <v>0</v>
      </c>
      <c r="C38" s="11">
        <v>0</v>
      </c>
      <c r="D38" s="11">
        <v>681558</v>
      </c>
      <c r="E38" s="11">
        <v>187198</v>
      </c>
      <c r="F38" s="11">
        <v>409366</v>
      </c>
      <c r="G38" s="11">
        <v>299811</v>
      </c>
      <c r="H38" s="11">
        <v>685262</v>
      </c>
      <c r="I38" s="11">
        <v>820432</v>
      </c>
      <c r="J38" s="11">
        <v>109574</v>
      </c>
      <c r="K38" s="11">
        <f>SUM(B38:J38)</f>
        <v>3193201</v>
      </c>
      <c r="L38" s="20"/>
      <c r="M38" s="20"/>
      <c r="N38" s="20"/>
      <c r="O38" s="20"/>
    </row>
    <row r="39" spans="1:15" ht="14.1" customHeight="1">
      <c r="A39" s="37" t="s">
        <v>35</v>
      </c>
      <c r="B39" s="38">
        <v>0</v>
      </c>
      <c r="C39" s="38">
        <v>0</v>
      </c>
      <c r="D39" s="38">
        <v>0</v>
      </c>
      <c r="E39" s="38">
        <v>0</v>
      </c>
      <c r="F39" s="38">
        <v>0</v>
      </c>
      <c r="G39" s="38"/>
      <c r="H39" s="38">
        <v>0</v>
      </c>
      <c r="I39" s="38">
        <v>0</v>
      </c>
      <c r="J39" s="38">
        <v>0</v>
      </c>
      <c r="K39" s="39">
        <v>0</v>
      </c>
      <c r="L39" s="20"/>
      <c r="M39" s="20"/>
      <c r="N39" s="20"/>
      <c r="O39" s="20"/>
    </row>
    <row r="40" spans="1:15" ht="14.1" customHeight="1">
      <c r="A40" s="9" t="s">
        <v>36</v>
      </c>
      <c r="B40" s="11">
        <v>0</v>
      </c>
      <c r="C40" s="11">
        <v>0</v>
      </c>
      <c r="D40" s="11">
        <v>1897894</v>
      </c>
      <c r="E40" s="11">
        <v>521280</v>
      </c>
      <c r="F40" s="11">
        <v>1139936</v>
      </c>
      <c r="G40" s="11">
        <v>834864</v>
      </c>
      <c r="H40" s="11">
        <v>1908209</v>
      </c>
      <c r="I40" s="11">
        <v>2284607</v>
      </c>
      <c r="J40" s="11">
        <v>305126</v>
      </c>
      <c r="K40" s="11">
        <f>SUM(B40:J40)</f>
        <v>8891916</v>
      </c>
      <c r="L40" s="20"/>
      <c r="M40" s="20"/>
      <c r="N40" s="20"/>
      <c r="O40" s="20"/>
    </row>
    <row r="41" spans="1:15" ht="14.1" customHeight="1">
      <c r="A41" s="37" t="s">
        <v>37</v>
      </c>
      <c r="B41" s="38">
        <v>0</v>
      </c>
      <c r="C41" s="38">
        <v>0</v>
      </c>
      <c r="D41" s="38">
        <v>0</v>
      </c>
      <c r="E41" s="38">
        <v>0</v>
      </c>
      <c r="F41" s="38">
        <v>0</v>
      </c>
      <c r="G41" s="38"/>
      <c r="H41" s="38">
        <v>0</v>
      </c>
      <c r="I41" s="38">
        <v>0</v>
      </c>
      <c r="J41" s="38">
        <v>0</v>
      </c>
      <c r="K41" s="39">
        <v>0</v>
      </c>
      <c r="L41" s="20"/>
      <c r="M41" s="20"/>
      <c r="N41" s="20"/>
      <c r="O41" s="20"/>
    </row>
    <row r="42" spans="1:15" ht="14.1" customHeight="1">
      <c r="A42" s="9" t="s">
        <v>38</v>
      </c>
      <c r="B42" s="11">
        <v>0</v>
      </c>
      <c r="C42" s="11">
        <v>0</v>
      </c>
      <c r="D42" s="11">
        <v>598032</v>
      </c>
      <c r="E42" s="11">
        <v>164256</v>
      </c>
      <c r="F42" s="11">
        <v>359198</v>
      </c>
      <c r="G42" s="11">
        <v>263068</v>
      </c>
      <c r="H42" s="11">
        <v>601282</v>
      </c>
      <c r="I42" s="11">
        <v>719887</v>
      </c>
      <c r="J42" s="11">
        <v>96146</v>
      </c>
      <c r="K42" s="11">
        <f t="shared" ref="K42:K44" si="6">SUM(B42:J42)</f>
        <v>2801869</v>
      </c>
      <c r="L42" s="20"/>
      <c r="M42" s="20"/>
      <c r="N42" s="20"/>
      <c r="O42" s="20"/>
    </row>
    <row r="43" spans="1:15" ht="14.1" customHeight="1">
      <c r="A43" s="9" t="s">
        <v>39</v>
      </c>
      <c r="B43" s="11">
        <v>0</v>
      </c>
      <c r="C43" s="11">
        <v>0</v>
      </c>
      <c r="D43" s="11">
        <v>796868</v>
      </c>
      <c r="E43" s="11">
        <v>218870</v>
      </c>
      <c r="F43" s="11">
        <v>478624</v>
      </c>
      <c r="G43" s="11">
        <v>350534</v>
      </c>
      <c r="H43" s="11">
        <v>801199</v>
      </c>
      <c r="I43" s="11">
        <v>959238</v>
      </c>
      <c r="J43" s="11">
        <v>128113</v>
      </c>
      <c r="K43" s="11">
        <f t="shared" si="6"/>
        <v>3733446</v>
      </c>
      <c r="L43" s="20"/>
      <c r="M43" s="20"/>
      <c r="N43" s="20"/>
      <c r="O43" s="20"/>
    </row>
    <row r="44" spans="1:15" ht="14.1" customHeight="1">
      <c r="A44" s="9" t="s">
        <v>40</v>
      </c>
      <c r="B44" s="11">
        <v>0</v>
      </c>
      <c r="C44" s="11">
        <v>0</v>
      </c>
      <c r="D44" s="11">
        <v>1498548</v>
      </c>
      <c r="E44" s="11">
        <v>411594</v>
      </c>
      <c r="F44" s="11">
        <v>900076</v>
      </c>
      <c r="G44" s="11">
        <v>659197</v>
      </c>
      <c r="H44" s="11">
        <v>1506693</v>
      </c>
      <c r="I44" s="11">
        <v>1803892</v>
      </c>
      <c r="J44" s="11">
        <v>240923</v>
      </c>
      <c r="K44" s="11">
        <f t="shared" si="6"/>
        <v>7020923</v>
      </c>
      <c r="L44" s="20"/>
      <c r="M44" s="20"/>
      <c r="N44" s="20"/>
      <c r="O44" s="20"/>
    </row>
    <row r="45" spans="1:15" ht="14.1" customHeight="1">
      <c r="A45" s="37" t="s">
        <v>41</v>
      </c>
      <c r="B45" s="38">
        <v>0</v>
      </c>
      <c r="C45" s="38">
        <v>0</v>
      </c>
      <c r="D45" s="38">
        <v>0</v>
      </c>
      <c r="E45" s="38">
        <v>0</v>
      </c>
      <c r="F45" s="38">
        <v>0</v>
      </c>
      <c r="G45" s="38"/>
      <c r="H45" s="38">
        <v>0</v>
      </c>
      <c r="I45" s="38">
        <v>0</v>
      </c>
      <c r="J45" s="38">
        <v>0</v>
      </c>
      <c r="K45" s="39">
        <v>0</v>
      </c>
      <c r="L45" s="20"/>
      <c r="M45" s="20"/>
      <c r="N45" s="20"/>
      <c r="O45" s="20"/>
    </row>
    <row r="46" spans="1:15" ht="14.1" customHeight="1">
      <c r="A46" s="9" t="s">
        <v>42</v>
      </c>
      <c r="B46" s="11">
        <v>0</v>
      </c>
      <c r="C46" s="11">
        <v>0</v>
      </c>
      <c r="D46" s="11">
        <v>3902418</v>
      </c>
      <c r="E46" s="11">
        <v>1071846</v>
      </c>
      <c r="F46" s="11">
        <v>2343919</v>
      </c>
      <c r="G46" s="11">
        <v>1716635</v>
      </c>
      <c r="H46" s="11">
        <v>3923629</v>
      </c>
      <c r="I46" s="11">
        <v>4697573</v>
      </c>
      <c r="J46" s="11">
        <v>627394</v>
      </c>
      <c r="K46" s="11">
        <f t="shared" ref="K46:K48" si="7">SUM(B46:J46)</f>
        <v>18283414</v>
      </c>
      <c r="L46" s="20"/>
      <c r="M46" s="20"/>
      <c r="N46" s="20"/>
      <c r="O46" s="20"/>
    </row>
    <row r="47" spans="1:15" ht="14.1" customHeight="1">
      <c r="A47" s="9" t="s">
        <v>43</v>
      </c>
      <c r="B47" s="11">
        <v>0</v>
      </c>
      <c r="C47" s="11">
        <v>0</v>
      </c>
      <c r="D47" s="11">
        <v>1534130</v>
      </c>
      <c r="E47" s="11">
        <v>421367</v>
      </c>
      <c r="F47" s="11">
        <v>921448</v>
      </c>
      <c r="G47" s="11">
        <v>674848</v>
      </c>
      <c r="H47" s="11">
        <v>1542470</v>
      </c>
      <c r="I47" s="11">
        <v>1846725</v>
      </c>
      <c r="J47" s="11">
        <v>246643</v>
      </c>
      <c r="K47" s="11">
        <f t="shared" si="7"/>
        <v>7187631</v>
      </c>
      <c r="L47" s="20"/>
      <c r="M47" s="20"/>
      <c r="N47" s="20"/>
      <c r="O47" s="20"/>
    </row>
    <row r="48" spans="1:15" ht="14.1" customHeight="1">
      <c r="A48" s="9" t="s">
        <v>44</v>
      </c>
      <c r="B48" s="11">
        <v>0</v>
      </c>
      <c r="C48" s="11">
        <v>0</v>
      </c>
      <c r="D48" s="11">
        <v>678844</v>
      </c>
      <c r="E48" s="11">
        <v>186452</v>
      </c>
      <c r="F48" s="11">
        <v>407735</v>
      </c>
      <c r="G48" s="11">
        <v>298617</v>
      </c>
      <c r="H48" s="11">
        <v>682534</v>
      </c>
      <c r="I48" s="11">
        <v>817164</v>
      </c>
      <c r="J48" s="11">
        <v>109138</v>
      </c>
      <c r="K48" s="11">
        <f t="shared" si="7"/>
        <v>3180484</v>
      </c>
      <c r="L48" s="20"/>
      <c r="M48" s="20"/>
      <c r="N48" s="20"/>
      <c r="O48" s="20"/>
    </row>
    <row r="49" spans="1:15" ht="14.1" customHeight="1">
      <c r="A49" s="37" t="s">
        <v>45</v>
      </c>
      <c r="B49" s="38">
        <v>0</v>
      </c>
      <c r="C49" s="38">
        <v>0</v>
      </c>
      <c r="D49" s="38">
        <v>0</v>
      </c>
      <c r="E49" s="38">
        <v>0</v>
      </c>
      <c r="F49" s="38">
        <v>0</v>
      </c>
      <c r="G49" s="38"/>
      <c r="H49" s="38">
        <v>0</v>
      </c>
      <c r="I49" s="38">
        <v>0</v>
      </c>
      <c r="J49" s="38">
        <v>0</v>
      </c>
      <c r="K49" s="39">
        <v>0</v>
      </c>
      <c r="L49" s="20"/>
      <c r="M49" s="20"/>
      <c r="N49" s="20"/>
      <c r="O49" s="20"/>
    </row>
    <row r="50" spans="1:15" ht="14.1" customHeight="1">
      <c r="A50" s="9" t="s">
        <v>46</v>
      </c>
      <c r="B50" s="11">
        <v>0</v>
      </c>
      <c r="C50" s="11">
        <v>0</v>
      </c>
      <c r="D50" s="11">
        <v>8187157</v>
      </c>
      <c r="E50" s="11">
        <v>2248700</v>
      </c>
      <c r="F50" s="11">
        <v>4917470</v>
      </c>
      <c r="G50" s="11">
        <v>3601448</v>
      </c>
      <c r="H50" s="11">
        <v>8231655</v>
      </c>
      <c r="I50" s="11">
        <v>9855367</v>
      </c>
      <c r="J50" s="11">
        <v>1316255</v>
      </c>
      <c r="K50" s="11">
        <f>SUM(B50:J50)</f>
        <v>38358052</v>
      </c>
      <c r="L50" s="20"/>
      <c r="M50" s="20"/>
      <c r="N50" s="20"/>
      <c r="O50" s="20"/>
    </row>
    <row r="51" spans="1:15" ht="14.1" customHeight="1">
      <c r="A51" s="37" t="s">
        <v>47</v>
      </c>
      <c r="B51" s="38">
        <v>0</v>
      </c>
      <c r="C51" s="38">
        <v>0</v>
      </c>
      <c r="D51" s="38">
        <v>0</v>
      </c>
      <c r="E51" s="38">
        <v>0</v>
      </c>
      <c r="F51" s="38">
        <v>0</v>
      </c>
      <c r="G51" s="38"/>
      <c r="H51" s="38">
        <v>0</v>
      </c>
      <c r="I51" s="38">
        <v>0</v>
      </c>
      <c r="J51" s="38">
        <v>0</v>
      </c>
      <c r="K51" s="39">
        <v>0</v>
      </c>
      <c r="L51" s="20"/>
      <c r="M51" s="20"/>
      <c r="N51" s="20"/>
      <c r="O51" s="20"/>
    </row>
    <row r="52" spans="1:15" ht="14.1" customHeight="1">
      <c r="A52" s="9" t="s">
        <v>48</v>
      </c>
      <c r="B52" s="11">
        <v>0</v>
      </c>
      <c r="C52" s="11">
        <v>0</v>
      </c>
      <c r="D52" s="11">
        <v>1180746</v>
      </c>
      <c r="E52" s="11">
        <v>324306</v>
      </c>
      <c r="F52" s="11">
        <v>709194</v>
      </c>
      <c r="G52" s="11">
        <v>519398</v>
      </c>
      <c r="H52" s="11">
        <v>1187163</v>
      </c>
      <c r="I52" s="11">
        <v>1421335</v>
      </c>
      <c r="J52" s="11">
        <v>189830</v>
      </c>
      <c r="K52" s="11">
        <f t="shared" ref="K52:K53" si="8">SUM(B52:J52)</f>
        <v>5531972</v>
      </c>
      <c r="L52" s="20"/>
      <c r="M52" s="20"/>
      <c r="N52" s="20"/>
      <c r="O52" s="20"/>
    </row>
    <row r="53" spans="1:15" ht="14.1" customHeight="1">
      <c r="A53" s="9" t="s">
        <v>49</v>
      </c>
      <c r="B53" s="11">
        <v>0</v>
      </c>
      <c r="C53" s="11">
        <v>0</v>
      </c>
      <c r="D53" s="11">
        <v>219033</v>
      </c>
      <c r="E53" s="11">
        <v>60160</v>
      </c>
      <c r="F53" s="11">
        <v>131558</v>
      </c>
      <c r="G53" s="11">
        <v>96350</v>
      </c>
      <c r="H53" s="11">
        <v>220223</v>
      </c>
      <c r="I53" s="11">
        <v>263662</v>
      </c>
      <c r="J53" s="11">
        <v>35214</v>
      </c>
      <c r="K53" s="11">
        <f t="shared" si="8"/>
        <v>1026200</v>
      </c>
      <c r="L53" s="20"/>
      <c r="M53" s="20"/>
      <c r="N53" s="20"/>
      <c r="O53" s="20"/>
    </row>
    <row r="54" spans="1:15" ht="14.1" customHeight="1">
      <c r="A54" s="37" t="s">
        <v>50</v>
      </c>
      <c r="B54" s="38">
        <v>0</v>
      </c>
      <c r="C54" s="38">
        <v>0</v>
      </c>
      <c r="D54" s="38">
        <v>0</v>
      </c>
      <c r="E54" s="38">
        <v>0</v>
      </c>
      <c r="F54" s="38">
        <v>0</v>
      </c>
      <c r="G54" s="38"/>
      <c r="H54" s="38">
        <v>0</v>
      </c>
      <c r="I54" s="38">
        <v>0</v>
      </c>
      <c r="J54" s="38">
        <v>0</v>
      </c>
      <c r="K54" s="39">
        <v>0</v>
      </c>
      <c r="L54" s="20"/>
      <c r="M54" s="20"/>
      <c r="N54" s="20"/>
      <c r="O54" s="20"/>
    </row>
    <row r="55" spans="1:15" ht="14.1" customHeight="1">
      <c r="A55" s="9" t="s">
        <v>70</v>
      </c>
      <c r="B55" s="11">
        <v>0</v>
      </c>
      <c r="C55" s="11">
        <v>0</v>
      </c>
      <c r="D55" s="11">
        <v>2746577</v>
      </c>
      <c r="E55" s="11">
        <v>754380</v>
      </c>
      <c r="F55" s="11">
        <v>1649682</v>
      </c>
      <c r="G55" s="11">
        <v>1208192</v>
      </c>
      <c r="H55" s="11">
        <v>2761505</v>
      </c>
      <c r="I55" s="11">
        <v>3306217</v>
      </c>
      <c r="J55" s="11">
        <v>441569</v>
      </c>
      <c r="K55" s="11">
        <f>SUM(B55:J55)</f>
        <v>12868122</v>
      </c>
      <c r="L55" s="20"/>
      <c r="M55" s="20"/>
      <c r="N55" s="20"/>
      <c r="O55" s="20"/>
    </row>
    <row r="56" spans="1:15" ht="14.1" customHeight="1">
      <c r="A56" s="37" t="s">
        <v>51</v>
      </c>
      <c r="B56" s="38">
        <v>0</v>
      </c>
      <c r="C56" s="38">
        <v>0</v>
      </c>
      <c r="D56" s="38">
        <v>0</v>
      </c>
      <c r="E56" s="38">
        <v>0</v>
      </c>
      <c r="F56" s="38">
        <v>0</v>
      </c>
      <c r="G56" s="38"/>
      <c r="H56" s="38">
        <v>0</v>
      </c>
      <c r="I56" s="38">
        <v>0</v>
      </c>
      <c r="J56" s="38">
        <v>0</v>
      </c>
      <c r="K56" s="39">
        <v>0</v>
      </c>
      <c r="L56" s="20"/>
      <c r="M56" s="20"/>
      <c r="N56" s="20"/>
      <c r="O56" s="20"/>
    </row>
    <row r="57" spans="1:15" ht="27" customHeight="1">
      <c r="A57" s="9" t="s">
        <v>69</v>
      </c>
      <c r="B57" s="11">
        <v>0</v>
      </c>
      <c r="C57" s="11">
        <v>0</v>
      </c>
      <c r="D57" s="11">
        <v>1942535</v>
      </c>
      <c r="E57" s="11">
        <v>533540</v>
      </c>
      <c r="F57" s="11">
        <v>1166749</v>
      </c>
      <c r="G57" s="11">
        <v>854502</v>
      </c>
      <c r="H57" s="11">
        <v>1953093</v>
      </c>
      <c r="I57" s="11">
        <v>2338345</v>
      </c>
      <c r="J57" s="11">
        <v>312303</v>
      </c>
      <c r="K57" s="11">
        <f>SUM(B57:J57)</f>
        <v>9101067</v>
      </c>
      <c r="L57" s="20"/>
      <c r="M57" s="20"/>
      <c r="N57" s="20"/>
      <c r="O57" s="20"/>
    </row>
    <row r="58" spans="1:15" ht="14.1" customHeight="1">
      <c r="A58" s="37" t="s">
        <v>52</v>
      </c>
      <c r="B58" s="38">
        <v>0</v>
      </c>
      <c r="C58" s="38">
        <v>0</v>
      </c>
      <c r="D58" s="38">
        <v>0</v>
      </c>
      <c r="E58" s="38">
        <v>0</v>
      </c>
      <c r="F58" s="38">
        <v>0</v>
      </c>
      <c r="G58" s="38"/>
      <c r="H58" s="38">
        <v>0</v>
      </c>
      <c r="I58" s="38">
        <v>0</v>
      </c>
      <c r="J58" s="38">
        <v>0</v>
      </c>
      <c r="K58" s="39">
        <v>0</v>
      </c>
      <c r="L58" s="20"/>
      <c r="M58" s="20"/>
      <c r="N58" s="20"/>
      <c r="O58" s="20"/>
    </row>
    <row r="59" spans="1:15" ht="14.1" customHeight="1">
      <c r="A59" s="9" t="s">
        <v>53</v>
      </c>
      <c r="B59" s="11">
        <v>0</v>
      </c>
      <c r="C59" s="11">
        <v>0</v>
      </c>
      <c r="D59" s="11">
        <v>469208</v>
      </c>
      <c r="E59" s="11">
        <v>128873</v>
      </c>
      <c r="F59" s="11">
        <v>281822</v>
      </c>
      <c r="G59" s="11">
        <v>206400</v>
      </c>
      <c r="H59" s="11">
        <v>471760</v>
      </c>
      <c r="I59" s="11">
        <v>564813</v>
      </c>
      <c r="J59" s="11">
        <v>75434</v>
      </c>
      <c r="K59" s="11">
        <f t="shared" ref="K59:K63" si="9">SUM(B59:J59)</f>
        <v>2198310</v>
      </c>
      <c r="L59" s="22"/>
      <c r="M59" s="22"/>
      <c r="N59" s="22"/>
      <c r="O59" s="22"/>
    </row>
    <row r="60" spans="1:15" ht="14.1" customHeight="1">
      <c r="A60" s="9" t="s">
        <v>54</v>
      </c>
      <c r="B60" s="11">
        <v>0</v>
      </c>
      <c r="C60" s="11">
        <v>0</v>
      </c>
      <c r="D60" s="11">
        <v>746756</v>
      </c>
      <c r="E60" s="11">
        <v>205106</v>
      </c>
      <c r="F60" s="11">
        <v>448526</v>
      </c>
      <c r="G60" s="11">
        <v>328491</v>
      </c>
      <c r="H60" s="11">
        <v>750815</v>
      </c>
      <c r="I60" s="11">
        <v>898915</v>
      </c>
      <c r="J60" s="11">
        <v>120057</v>
      </c>
      <c r="K60" s="11">
        <f t="shared" si="9"/>
        <v>3498666</v>
      </c>
      <c r="L60" s="20"/>
      <c r="M60" s="20"/>
      <c r="N60" s="20"/>
      <c r="O60" s="20"/>
    </row>
    <row r="61" spans="1:15" ht="14.1" customHeight="1">
      <c r="A61" s="9" t="s">
        <v>55</v>
      </c>
      <c r="B61" s="11">
        <v>0</v>
      </c>
      <c r="C61" s="11">
        <v>0</v>
      </c>
      <c r="D61" s="11">
        <v>554914</v>
      </c>
      <c r="E61" s="11">
        <v>152414</v>
      </c>
      <c r="F61" s="11">
        <v>333300</v>
      </c>
      <c r="G61" s="11">
        <v>244101</v>
      </c>
      <c r="H61" s="11">
        <v>557932</v>
      </c>
      <c r="I61" s="11">
        <v>667983</v>
      </c>
      <c r="J61" s="11">
        <v>89214</v>
      </c>
      <c r="K61" s="11">
        <f t="shared" si="9"/>
        <v>2599858</v>
      </c>
      <c r="L61" s="20"/>
      <c r="M61" s="20"/>
      <c r="N61" s="20"/>
      <c r="O61" s="20"/>
    </row>
    <row r="62" spans="1:15" ht="14.1" customHeight="1">
      <c r="A62" s="9" t="s">
        <v>56</v>
      </c>
      <c r="B62" s="11">
        <v>0</v>
      </c>
      <c r="C62" s="11">
        <v>0</v>
      </c>
      <c r="D62" s="11">
        <v>478786</v>
      </c>
      <c r="E62" s="11">
        <v>131505</v>
      </c>
      <c r="F62" s="11">
        <v>287574</v>
      </c>
      <c r="G62" s="11">
        <v>210613</v>
      </c>
      <c r="H62" s="11">
        <v>481388</v>
      </c>
      <c r="I62" s="11">
        <v>576343</v>
      </c>
      <c r="J62" s="11">
        <v>76975</v>
      </c>
      <c r="K62" s="11">
        <f t="shared" si="9"/>
        <v>2243184</v>
      </c>
      <c r="L62" s="20"/>
      <c r="M62" s="20"/>
      <c r="N62" s="20"/>
      <c r="O62" s="20"/>
    </row>
    <row r="63" spans="1:15" ht="14.1" customHeight="1">
      <c r="A63" s="9" t="s">
        <v>57</v>
      </c>
      <c r="B63" s="11">
        <v>0</v>
      </c>
      <c r="C63" s="11">
        <v>0</v>
      </c>
      <c r="D63" s="11">
        <v>1175875</v>
      </c>
      <c r="E63" s="11">
        <v>322968</v>
      </c>
      <c r="F63" s="11">
        <v>706269</v>
      </c>
      <c r="G63" s="11">
        <v>517255</v>
      </c>
      <c r="H63" s="11">
        <v>1182266</v>
      </c>
      <c r="I63" s="11">
        <v>1415471</v>
      </c>
      <c r="J63" s="11">
        <v>189046</v>
      </c>
      <c r="K63" s="11">
        <f t="shared" si="9"/>
        <v>5509150</v>
      </c>
      <c r="L63" s="20"/>
      <c r="M63" s="20"/>
      <c r="N63" s="20"/>
      <c r="O63" s="20"/>
    </row>
    <row r="64" spans="1:15" ht="14.1" customHeight="1">
      <c r="A64" s="37" t="s">
        <v>58</v>
      </c>
      <c r="B64" s="38">
        <v>0</v>
      </c>
      <c r="C64" s="38">
        <v>0</v>
      </c>
      <c r="D64" s="38">
        <v>0</v>
      </c>
      <c r="E64" s="38">
        <v>0</v>
      </c>
      <c r="F64" s="38">
        <v>0</v>
      </c>
      <c r="G64" s="38"/>
      <c r="H64" s="38">
        <v>0</v>
      </c>
      <c r="I64" s="38">
        <v>0</v>
      </c>
      <c r="J64" s="38">
        <v>0</v>
      </c>
      <c r="K64" s="39">
        <v>0</v>
      </c>
      <c r="L64" s="20"/>
      <c r="M64" s="20"/>
      <c r="N64" s="20"/>
      <c r="O64" s="20"/>
    </row>
    <row r="65" spans="1:15" ht="14.1" customHeight="1">
      <c r="A65" s="9" t="s">
        <v>59</v>
      </c>
      <c r="B65" s="11">
        <v>0</v>
      </c>
      <c r="C65" s="11">
        <v>0</v>
      </c>
      <c r="D65" s="11">
        <v>1331706</v>
      </c>
      <c r="E65" s="11">
        <v>365770</v>
      </c>
      <c r="F65" s="11">
        <v>799865</v>
      </c>
      <c r="G65" s="11">
        <v>585804</v>
      </c>
      <c r="H65" s="11">
        <v>1338944</v>
      </c>
      <c r="I65" s="11">
        <v>1603054</v>
      </c>
      <c r="J65" s="11">
        <v>214099</v>
      </c>
      <c r="K65" s="11">
        <f t="shared" ref="K65:K68" si="10">SUM(B65:J65)</f>
        <v>6239242</v>
      </c>
      <c r="L65" s="20"/>
      <c r="M65" s="20"/>
      <c r="N65" s="20"/>
      <c r="O65" s="20"/>
    </row>
    <row r="66" spans="1:15" ht="14.1" customHeight="1">
      <c r="A66" s="9" t="s">
        <v>60</v>
      </c>
      <c r="B66" s="11">
        <v>0</v>
      </c>
      <c r="C66" s="11">
        <v>0</v>
      </c>
      <c r="D66" s="11">
        <v>775530</v>
      </c>
      <c r="E66" s="11">
        <v>213008</v>
      </c>
      <c r="F66" s="11">
        <v>465808</v>
      </c>
      <c r="G66" s="11">
        <v>341147</v>
      </c>
      <c r="H66" s="11">
        <v>779744</v>
      </c>
      <c r="I66" s="11">
        <v>933550</v>
      </c>
      <c r="J66" s="11">
        <v>124682</v>
      </c>
      <c r="K66" s="11">
        <f t="shared" si="10"/>
        <v>3633469</v>
      </c>
      <c r="L66" s="20"/>
      <c r="M66" s="20"/>
      <c r="N66" s="20"/>
      <c r="O66" s="20"/>
    </row>
    <row r="67" spans="1:15" ht="14.1" customHeight="1">
      <c r="A67" s="9" t="s">
        <v>61</v>
      </c>
      <c r="B67" s="11">
        <v>0</v>
      </c>
      <c r="C67" s="11">
        <v>0</v>
      </c>
      <c r="D67" s="11">
        <v>963923</v>
      </c>
      <c r="E67" s="11">
        <v>264753</v>
      </c>
      <c r="F67" s="11">
        <v>578964</v>
      </c>
      <c r="G67" s="11">
        <v>424020</v>
      </c>
      <c r="H67" s="11">
        <v>969163</v>
      </c>
      <c r="I67" s="11">
        <v>1160333</v>
      </c>
      <c r="J67" s="11">
        <v>154970</v>
      </c>
      <c r="K67" s="11">
        <f t="shared" si="10"/>
        <v>4516126</v>
      </c>
      <c r="L67" s="20"/>
      <c r="M67" s="20"/>
      <c r="N67" s="20"/>
      <c r="O67" s="20"/>
    </row>
    <row r="68" spans="1:15" ht="14.1" customHeight="1">
      <c r="A68" s="9" t="s">
        <v>62</v>
      </c>
      <c r="B68" s="11">
        <v>0</v>
      </c>
      <c r="C68" s="11">
        <v>0</v>
      </c>
      <c r="D68" s="11">
        <v>320979</v>
      </c>
      <c r="E68" s="11">
        <v>88161</v>
      </c>
      <c r="F68" s="11">
        <v>192790</v>
      </c>
      <c r="G68" s="11">
        <v>141195</v>
      </c>
      <c r="H68" s="11">
        <v>322724</v>
      </c>
      <c r="I68" s="11">
        <v>386382</v>
      </c>
      <c r="J68" s="11">
        <v>51604</v>
      </c>
      <c r="K68" s="11">
        <f t="shared" si="10"/>
        <v>1503835</v>
      </c>
      <c r="L68" s="20"/>
      <c r="M68" s="20"/>
      <c r="N68" s="20"/>
      <c r="O68" s="20"/>
    </row>
    <row r="69" spans="1:15" ht="14.1" customHeight="1">
      <c r="A69" s="10" t="s">
        <v>63</v>
      </c>
      <c r="B69" s="23">
        <f>B5+B7+B8+B10+B12+B13+B14+B15+B16+B18+B19+B20+B21+B22+B24+B25+B26+B28+B29+B30+B32+B33+B34+B36+B38+B40+B42+B43+B44+B46+B47+B48+B50+B52+B53+B55+B57+B59+B60+B61+B62+B63+B65+B66+B67+B68</f>
        <v>0</v>
      </c>
      <c r="C69" s="23">
        <f t="shared" ref="C69:I69" si="11">C5+C7+C8+C10+C12+C13+C14+C15+C16+C18+C19+C20+C21+C22+C24+C25+C26+C28+C29+C30+C32+C33+C34+C36+C38+C40+C42+C43+C44+C46+C47+C48+C50+C52+C53+C55+C57+C59+C60+C61+C62+C63+C65+C66+C67+C68</f>
        <v>0</v>
      </c>
      <c r="D69" s="23">
        <f t="shared" si="11"/>
        <v>81467874</v>
      </c>
      <c r="E69" s="23">
        <f t="shared" si="11"/>
        <v>22376125</v>
      </c>
      <c r="F69" s="23">
        <f t="shared" si="11"/>
        <v>48932234</v>
      </c>
      <c r="G69" s="23">
        <f t="shared" si="11"/>
        <v>35836900</v>
      </c>
      <c r="H69" s="23">
        <f t="shared" si="11"/>
        <v>81910671</v>
      </c>
      <c r="I69" s="23">
        <f t="shared" si="11"/>
        <v>98067720</v>
      </c>
      <c r="J69" s="23">
        <f t="shared" ref="J69" si="12">J5+J7+J8+J10+J12+J13+J14+J15+J16+J18+J19+J20+J21+J22+J24+J25+J26+J28+J29+J30+J32+J33+J34+J36+J38+J40+J42+J43+J44+J46+J47+J48+J50+J52+J53+J55+J57+J59+J60+J61+J62+J63+J65+J66+J67+J68</f>
        <v>13097649</v>
      </c>
      <c r="K69" s="23">
        <f t="shared" ref="K69" si="13">K5+K7+K8+K10+K12+K13+K14+K15+K16+K18+K19+K20+K21+K22+K24+K25+K26+K28+K29+K30+K32+K33+K34+K36+K38+K40+K42+K43+K44+K46+K47+K48+K50+K52+K53+K55+K57+K59+K60+K61+K62+K63+K65+K66+K67+K68</f>
        <v>381689173</v>
      </c>
      <c r="L69" s="20"/>
      <c r="M69" s="20"/>
      <c r="N69" s="20"/>
      <c r="O69" s="20"/>
    </row>
    <row r="71" spans="1:15">
      <c r="K71" s="24"/>
    </row>
    <row r="72" spans="1:15">
      <c r="C72" s="25"/>
    </row>
  </sheetData>
  <mergeCells count="20">
    <mergeCell ref="A39:K39"/>
    <mergeCell ref="A17:K17"/>
    <mergeCell ref="A23:K23"/>
    <mergeCell ref="A27:K27"/>
    <mergeCell ref="A31:K31"/>
    <mergeCell ref="A35:K35"/>
    <mergeCell ref="A37:K37"/>
    <mergeCell ref="A58:K58"/>
    <mergeCell ref="A64:K64"/>
    <mergeCell ref="A41:K41"/>
    <mergeCell ref="A45:K45"/>
    <mergeCell ref="A49:K49"/>
    <mergeCell ref="A51:K51"/>
    <mergeCell ref="A54:K54"/>
    <mergeCell ref="A56:K56"/>
    <mergeCell ref="I1:K1"/>
    <mergeCell ref="A2:K2"/>
    <mergeCell ref="A6:K6"/>
    <mergeCell ref="A9:K9"/>
    <mergeCell ref="A11:K11"/>
  </mergeCells>
  <printOptions horizontalCentered="1"/>
  <pageMargins left="0.31496062992125984" right="0.31496062992125984" top="0.35433070866141736" bottom="0.15748031496062992" header="0.31496062992125984" footer="0.11811023622047245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Под.норм.</vt:lpstr>
      <vt:lpstr>Разб.по СМО</vt:lpstr>
      <vt:lpstr>апр</vt:lpstr>
      <vt:lpstr>май</vt:lpstr>
      <vt:lpstr>июнь</vt:lpstr>
      <vt:lpstr>Лист3</vt:lpstr>
      <vt:lpstr>апр!Заголовки_для_печати</vt:lpstr>
      <vt:lpstr>июнь!Заголовки_для_печати</vt:lpstr>
      <vt:lpstr>май!Заголовки_для_печати</vt:lpstr>
      <vt:lpstr>Под.норм.!Заголовки_для_печати</vt:lpstr>
      <vt:lpstr>'Разб.по СМО'!Заголовки_для_печати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2015-04-06T11:57:19Z</cp:lastPrinted>
  <dcterms:created xsi:type="dcterms:W3CDTF">2013-12-24T11:01:51Z</dcterms:created>
  <dcterms:modified xsi:type="dcterms:W3CDTF">2015-04-06T11:57:30Z</dcterms:modified>
</cp:coreProperties>
</file>